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7BF6CFD3-9733-476A-A133-3424B2DB8592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definedNames>
    <definedName name="CommMethodList">'Data Entry'!$E$4:$E$11</definedName>
    <definedName name="EngagementList">'Data Entry'!$G$4:$G$7</definedName>
    <definedName name="FrequencyList">'Data Entry'!$F$4:$F$9</definedName>
    <definedName name="InfluenceList">'Data Entry'!$M$4:$M$10</definedName>
    <definedName name="InterestScaleList">'Data Entry'!$C$4:$C$8</definedName>
    <definedName name="LocationList">'Data Entry'!$K$4:$K$10</definedName>
    <definedName name="OrgList">'Data Entry'!$L$4:$L$8</definedName>
    <definedName name="OwnerList">'Data Entry'!$J$4:$J$8</definedName>
    <definedName name="PowerScaleList">'Data Entry'!$B$4:$B$8</definedName>
    <definedName name="StakeholderTypeList">'Data Entry'!$A$4:$A$9</definedName>
    <definedName name="StatusList">'Data Entry'!$H$4:$H$6</definedName>
    <definedName name="SupportLevelList">'Data Entry'!$D$4:$D$8</definedName>
  </definedNames>
  <calcPr calcId="179021"/>
</workbook>
</file>

<file path=xl/calcChain.xml><?xml version="1.0" encoding="utf-8"?>
<calcChain xmlns="http://schemas.openxmlformats.org/spreadsheetml/2006/main">
  <c r="T40" i="1" l="1"/>
  <c r="U40" i="1" s="1"/>
  <c r="S40" i="1"/>
  <c r="T39" i="1"/>
  <c r="U39" i="1" s="1"/>
  <c r="S39" i="1"/>
  <c r="T38" i="1"/>
  <c r="U38" i="1" s="1"/>
  <c r="S38" i="1"/>
  <c r="T37" i="1"/>
  <c r="U37" i="1" s="1"/>
  <c r="S37" i="1"/>
  <c r="T36" i="1"/>
  <c r="U36" i="1" s="1"/>
  <c r="S36" i="1"/>
  <c r="T35" i="1"/>
  <c r="U35" i="1" s="1"/>
  <c r="S35" i="1"/>
  <c r="T34" i="1"/>
  <c r="U34" i="1" s="1"/>
  <c r="S34" i="1"/>
  <c r="T33" i="1"/>
  <c r="U33" i="1" s="1"/>
  <c r="S33" i="1"/>
  <c r="T32" i="1"/>
  <c r="U32" i="1" s="1"/>
  <c r="S32" i="1"/>
  <c r="T31" i="1"/>
  <c r="U31" i="1" s="1"/>
  <c r="S31" i="1"/>
  <c r="T30" i="1"/>
  <c r="U30" i="1" s="1"/>
  <c r="S30" i="1"/>
  <c r="T29" i="1"/>
  <c r="U29" i="1" s="1"/>
  <c r="S29" i="1"/>
  <c r="T28" i="1"/>
  <c r="U28" i="1" s="1"/>
  <c r="S28" i="1"/>
  <c r="T27" i="1"/>
  <c r="U27" i="1" s="1"/>
  <c r="S27" i="1"/>
  <c r="T26" i="1"/>
  <c r="U26" i="1" s="1"/>
  <c r="S26" i="1"/>
  <c r="T25" i="1"/>
  <c r="U25" i="1" s="1"/>
  <c r="S25" i="1"/>
  <c r="T24" i="1"/>
  <c r="U24" i="1" s="1"/>
  <c r="S24" i="1"/>
  <c r="T23" i="1"/>
  <c r="U23" i="1" s="1"/>
  <c r="S23" i="1"/>
  <c r="T22" i="1"/>
  <c r="U22" i="1" s="1"/>
  <c r="S22" i="1"/>
  <c r="T21" i="1"/>
  <c r="U21" i="1" s="1"/>
  <c r="S21" i="1"/>
  <c r="T20" i="1"/>
  <c r="U20" i="1" s="1"/>
  <c r="S20" i="1"/>
  <c r="T19" i="1"/>
  <c r="U19" i="1" s="1"/>
  <c r="S19" i="1"/>
  <c r="T18" i="1"/>
  <c r="U18" i="1" s="1"/>
  <c r="S18" i="1"/>
  <c r="T17" i="1"/>
  <c r="U17" i="1" s="1"/>
  <c r="S17" i="1"/>
  <c r="T16" i="1"/>
  <c r="U16" i="1" s="1"/>
  <c r="S16" i="1"/>
  <c r="T15" i="1"/>
  <c r="U15" i="1" s="1"/>
  <c r="S15" i="1"/>
  <c r="T14" i="1"/>
  <c r="U14" i="1" s="1"/>
  <c r="S14" i="1"/>
  <c r="T13" i="1"/>
  <c r="U13" i="1" s="1"/>
  <c r="S13" i="1"/>
  <c r="T12" i="1"/>
  <c r="U12" i="1" s="1"/>
  <c r="S12" i="1"/>
  <c r="T11" i="1"/>
  <c r="U11" i="1" s="1"/>
  <c r="S11" i="1"/>
  <c r="U6" i="1"/>
  <c r="O6" i="1"/>
  <c r="L6" i="1"/>
  <c r="I6" i="1"/>
  <c r="R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S1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Priority Score formula: ((Power × 45%) + (Interest × 35%) + (Absolute Support × 20%)) × 20</t>
        </r>
      </text>
    </comment>
    <comment ref="T10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Quadrant is based on Power and Interest values.</t>
        </r>
      </text>
    </comment>
  </commentList>
</comments>
</file>

<file path=xl/sharedStrings.xml><?xml version="1.0" encoding="utf-8"?>
<sst xmlns="http://schemas.openxmlformats.org/spreadsheetml/2006/main" count="376" uniqueCount="235">
  <si>
    <t>Executive-grade stakeholder register, assessment matrix, communication plan, and action tracker</t>
  </si>
  <si>
    <t>Project Profile</t>
  </si>
  <si>
    <t>Stakeholder Dashboard</t>
  </si>
  <si>
    <t>Project Name</t>
  </si>
  <si>
    <t>PhoenixERP Modernization</t>
  </si>
  <si>
    <t>Program Manager</t>
  </si>
  <si>
    <t>Emma Lawson</t>
  </si>
  <si>
    <t>Phase</t>
  </si>
  <si>
    <t>Execution</t>
  </si>
  <si>
    <t>Total Stakeholders</t>
  </si>
  <si>
    <t>High Power (4-5)</t>
  </si>
  <si>
    <t>Resistant / Opposed</t>
  </si>
  <si>
    <t>Critical Priority (≥80)</t>
  </si>
  <si>
    <t>Champions</t>
  </si>
  <si>
    <t>Client / Business Unit</t>
  </si>
  <si>
    <t>ApexNova Technologies — Global Operations</t>
  </si>
  <si>
    <t>Reporting Date</t>
  </si>
  <si>
    <t>Steering Forum</t>
  </si>
  <si>
    <t>Transformation Council</t>
  </si>
  <si>
    <t>ID</t>
  </si>
  <si>
    <t>Stakeholder Name</t>
  </si>
  <si>
    <t>Organization</t>
  </si>
  <si>
    <t>Location</t>
  </si>
  <si>
    <t>Stakeholder Type</t>
  </si>
  <si>
    <t>Role / Title</t>
  </si>
  <si>
    <t>Department / Function</t>
  </si>
  <si>
    <t>Power</t>
  </si>
  <si>
    <t>Interest</t>
  </si>
  <si>
    <t>Support</t>
  </si>
  <si>
    <t>Influence Area</t>
  </si>
  <si>
    <t>Expectations / Needs</t>
  </si>
  <si>
    <t>Key Concerns</t>
  </si>
  <si>
    <t>Communication Method</t>
  </si>
  <si>
    <t>Frequency</t>
  </si>
  <si>
    <t>Engagement Strategy</t>
  </si>
  <si>
    <t>Owner</t>
  </si>
  <si>
    <t>Current Status</t>
  </si>
  <si>
    <t>Priority Score</t>
  </si>
  <si>
    <t>Matrix Quadrant</t>
  </si>
  <si>
    <t>Recommended Action</t>
  </si>
  <si>
    <t>Next Review Date</t>
  </si>
  <si>
    <t>Notes</t>
  </si>
  <si>
    <t>STK-001</t>
  </si>
  <si>
    <t>Olivia Grant</t>
  </si>
  <si>
    <t>ApexNova Technologies</t>
  </si>
  <si>
    <t>New York, USA</t>
  </si>
  <si>
    <t>Internal</t>
  </si>
  <si>
    <t>Chief Operating Officer</t>
  </si>
  <si>
    <t>Operations</t>
  </si>
  <si>
    <t>Seamless rollout, minimal disruption</t>
  </si>
  <si>
    <t>Business continuity during cutover</t>
  </si>
  <si>
    <t>Steering Committee</t>
  </si>
  <si>
    <t>Weekly</t>
  </si>
  <si>
    <t>Manage Closely</t>
  </si>
  <si>
    <t>On Track</t>
  </si>
  <si>
    <t>Executive sponsor and steering chair</t>
  </si>
  <si>
    <t>STK-002</t>
  </si>
  <si>
    <t>Marcus Reed</t>
  </si>
  <si>
    <t>Chicago, USA</t>
  </si>
  <si>
    <t>Chief Financial Officer</t>
  </si>
  <si>
    <t>Finance</t>
  </si>
  <si>
    <t>Budget</t>
  </si>
  <si>
    <t>Cost control and governance</t>
  </si>
  <si>
    <t>Budget creep and delayed benefits</t>
  </si>
  <si>
    <t>Executive Brief</t>
  </si>
  <si>
    <t>Biweekly</t>
  </si>
  <si>
    <t>Keep Satisfied</t>
  </si>
  <si>
    <t>David Chen</t>
  </si>
  <si>
    <t>Watchlist</t>
  </si>
  <si>
    <t>Budget owner for phase gates</t>
  </si>
  <si>
    <t>STK-003</t>
  </si>
  <si>
    <t>Sophia Martinez</t>
  </si>
  <si>
    <t>Austin, USA</t>
  </si>
  <si>
    <t>VP, Supply Chain</t>
  </si>
  <si>
    <t>Improved planning visibility</t>
  </si>
  <si>
    <t>Warehouse disruption risk</t>
  </si>
  <si>
    <t>1:1 Meeting</t>
  </si>
  <si>
    <t>Priya Nair</t>
  </si>
  <si>
    <t>Strong supporter; key change champion</t>
  </si>
  <si>
    <t>STK-004</t>
  </si>
  <si>
    <t>Daniel Brooks</t>
  </si>
  <si>
    <t>HarborView Consulting</t>
  </si>
  <si>
    <t>London, UK</t>
  </si>
  <si>
    <t>External</t>
  </si>
  <si>
    <t>Engagement Director</t>
  </si>
  <si>
    <t>Program Delivery</t>
  </si>
  <si>
    <t>Technology</t>
  </si>
  <si>
    <t>Timely decisions and scope clarity</t>
  </si>
  <si>
    <t>Slow approvals from client teams</t>
  </si>
  <si>
    <t>Status Deck</t>
  </si>
  <si>
    <t>Primary delivery partner lead</t>
  </si>
  <si>
    <t>STK-005</t>
  </si>
  <si>
    <t>Aisha Khan</t>
  </si>
  <si>
    <t>MetroCare Health</t>
  </si>
  <si>
    <t>Dubai, UAE</t>
  </si>
  <si>
    <t>Compliance Advisor</t>
  </si>
  <si>
    <t>Compliance</t>
  </si>
  <si>
    <t>Audit-ready process controls</t>
  </si>
  <si>
    <t>Data privacy and regulatory gaps</t>
  </si>
  <si>
    <t>Workshop</t>
  </si>
  <si>
    <t>Monthly</t>
  </si>
  <si>
    <t>Fatima Al-Hassan</t>
  </si>
  <si>
    <t>Regulatory sign-off needed before go-live</t>
  </si>
  <si>
    <t>STK-006</t>
  </si>
  <si>
    <t>Ethan Cole</t>
  </si>
  <si>
    <t>Toronto, Canada</t>
  </si>
  <si>
    <t>HR Change Lead</t>
  </si>
  <si>
    <t>People &amp; Change</t>
  </si>
  <si>
    <t>Change Adoption</t>
  </si>
  <si>
    <t>Strong adoption and training</t>
  </si>
  <si>
    <t>Low manager participation</t>
  </si>
  <si>
    <t>Town Hall</t>
  </si>
  <si>
    <t>Keep Informed</t>
  </si>
  <si>
    <t>Michael Torres</t>
  </si>
  <si>
    <t>Owns training and readiness</t>
  </si>
  <si>
    <t>STK-007</t>
  </si>
  <si>
    <t>Grace Liu</t>
  </si>
  <si>
    <t>GreenBridge Logistics</t>
  </si>
  <si>
    <t>Singapore</t>
  </si>
  <si>
    <t>Regional Vendor Manager</t>
  </si>
  <si>
    <t>Procurement</t>
  </si>
  <si>
    <t>Clear procurement timelines</t>
  </si>
  <si>
    <t>Late purchase orders</t>
  </si>
  <si>
    <t>Phone Call</t>
  </si>
  <si>
    <t>Monitor</t>
  </si>
  <si>
    <t>Coordinates hardware and scanners</t>
  </si>
  <si>
    <t>STK-008</t>
  </si>
  <si>
    <t>Noah Bennett</t>
  </si>
  <si>
    <t>Plant Director</t>
  </si>
  <si>
    <t>Manufacturing</t>
  </si>
  <si>
    <t>Stable production schedule</t>
  </si>
  <si>
    <t>Fears downtime and productivity loss</t>
  </si>
  <si>
    <t>Critical</t>
  </si>
  <si>
    <t>High-power resistor; needs focused engagement</t>
  </si>
  <si>
    <t>STK-009</t>
  </si>
  <si>
    <t>Hannah Price</t>
  </si>
  <si>
    <t>Northstar Retail Group</t>
  </si>
  <si>
    <t>Customer Advisory Board Chair</t>
  </si>
  <si>
    <t>Customer Experience</t>
  </si>
  <si>
    <t>Better order visibility</t>
  </si>
  <si>
    <t>Potential service dips during migration</t>
  </si>
  <si>
    <t>Weekly Email</t>
  </si>
  <si>
    <t>Represents pilot customer voices</t>
  </si>
  <si>
    <t>STK-010</t>
  </si>
  <si>
    <t>Victor Santos</t>
  </si>
  <si>
    <t>Enterprise Architect</t>
  </si>
  <si>
    <t>Scalable and secure design</t>
  </si>
  <si>
    <t>Technical debt from legacy integrations</t>
  </si>
  <si>
    <t>Architecture gatekeeper</t>
  </si>
  <si>
    <t>STK-011</t>
  </si>
  <si>
    <t>Leila Farouk</t>
  </si>
  <si>
    <t>Regional Operations Director</t>
  </si>
  <si>
    <t>Local process fit and training</t>
  </si>
  <si>
    <t>Template not reflecting regional needs</t>
  </si>
  <si>
    <t>Influential regional voice</t>
  </si>
  <si>
    <t>STK-012</t>
  </si>
  <si>
    <t>Jacob Miller</t>
  </si>
  <si>
    <t>PMO Lead</t>
  </si>
  <si>
    <t>Decision log and schedule discipline</t>
  </si>
  <si>
    <t>Late issue closures</t>
  </si>
  <si>
    <t>Maintains RAID and governance cadence</t>
  </si>
  <si>
    <t>Legend</t>
  </si>
  <si>
    <t>Editable/input fields</t>
  </si>
  <si>
    <t>Formula-driven fields</t>
  </si>
  <si>
    <t>Positive / champion signal</t>
  </si>
  <si>
    <t>Risk / resistance signal</t>
  </si>
  <si>
    <t>Validation &amp; Reference Lists</t>
  </si>
  <si>
    <t>Power Scale</t>
  </si>
  <si>
    <t>Interest Scale</t>
  </si>
  <si>
    <t>Support Level</t>
  </si>
  <si>
    <t>Project Owners</t>
  </si>
  <si>
    <t>Locations</t>
  </si>
  <si>
    <t>Organizations</t>
  </si>
  <si>
    <t>1 - Very Low</t>
  </si>
  <si>
    <t>-2 - Opposed</t>
  </si>
  <si>
    <t>2 - Low</t>
  </si>
  <si>
    <t>-1 - Resistant</t>
  </si>
  <si>
    <t>Primary</t>
  </si>
  <si>
    <t>3 - Moderate</t>
  </si>
  <si>
    <t>0 - Neutral</t>
  </si>
  <si>
    <t>Secondary</t>
  </si>
  <si>
    <t>4 - High</t>
  </si>
  <si>
    <t>1 - Supportive</t>
  </si>
  <si>
    <t>Quarterly</t>
  </si>
  <si>
    <t>Direct</t>
  </si>
  <si>
    <t>5 - Very High</t>
  </si>
  <si>
    <t>2 - Champion</t>
  </si>
  <si>
    <t>At Milestone</t>
  </si>
  <si>
    <t>Indirect</t>
  </si>
  <si>
    <t>Ad Hoc</t>
  </si>
  <si>
    <t>Scoring Guide</t>
  </si>
  <si>
    <t>Meaning</t>
  </si>
  <si>
    <t>Quadrant</t>
  </si>
  <si>
    <t>Action</t>
  </si>
  <si>
    <t>80-100</t>
  </si>
  <si>
    <t>Critical stakeholder requiring active management</t>
  </si>
  <si>
    <t>High Power / High Interest</t>
  </si>
  <si>
    <t>60-79</t>
  </si>
  <si>
    <t>High attention; maintain regular engagement</t>
  </si>
  <si>
    <t>High Power / Low Interest</t>
  </si>
  <si>
    <t>40-59</t>
  </si>
  <si>
    <t>Moderate; monitor and communicate consistently</t>
  </si>
  <si>
    <t>Low Power / High Interest</t>
  </si>
  <si>
    <t>0-39</t>
  </si>
  <si>
    <t>Low touch; monitor periodically</t>
  </si>
  <si>
    <t>Low Power / Low Interest</t>
  </si>
  <si>
    <t>Stakeholder Analysis Template — Instructions</t>
  </si>
  <si>
    <t>Purpose</t>
  </si>
  <si>
    <t>Use this workbook to identify, assess, prioritize, and manage stakeholders across a project or transformation initiative.</t>
  </si>
  <si>
    <t>Sheet 1 — Main Template</t>
  </si>
  <si>
    <t>Primary working sheet. Capture stakeholder details, scores, communication approach, engagement plan, and next review date. Summary KPIs at the top provide a portfolio-level view.</t>
  </si>
  <si>
    <t>Sheet 2 — Data Entry</t>
  </si>
  <si>
    <t>Contains approved dropdown lists, scoring guides, and reference data. Update this sheet only if you want to change standard options used by the template.</t>
  </si>
  <si>
    <t>How scoring works</t>
  </si>
  <si>
    <t>Priority Score = ((Power × 45%) + (Interest × 35%) + (Absolute Support × 20%)) × 20. Higher values indicate higher management attention.</t>
  </si>
  <si>
    <t>Power scale</t>
  </si>
  <si>
    <t>1 = very low authority, 3 = moderate influence, 5 = decision-maker or budget owner.</t>
  </si>
  <si>
    <t>Interest scale</t>
  </si>
  <si>
    <t>1 = low interest in outcomes, 5 = highly invested in success or failure.</t>
  </si>
  <si>
    <t>Support scale</t>
  </si>
  <si>
    <t>-2 = opposed, -1 = resistant, 0 = neutral, 1 = supportive, 2 = champion.</t>
  </si>
  <si>
    <t>Recommended use</t>
  </si>
  <si>
    <t>Review all stakeholders weekly during early phases, then refresh monthly once the program stabilizes.</t>
  </si>
  <si>
    <t>Best practice</t>
  </si>
  <si>
    <t>Keep the engagement strategy action-oriented: identify concerns, define communication cadence, assign an owner, and schedule a next review date.</t>
  </si>
  <si>
    <t>Color guide</t>
  </si>
  <si>
    <t>Blue headers = structure, dark blue = section titles, light blue = editable/input cells, grey = formula/derived cells, green = positive emphasis, orange/red = attention and risk signals.</t>
  </si>
  <si>
    <t>Executive tip</t>
  </si>
  <si>
    <t>Focus first on high-power stakeholders with low support; these individuals often drive the biggest delivery risks.</t>
  </si>
  <si>
    <t>Quadrant Interpretation</t>
  </si>
  <si>
    <t>Steering meetings, approvals, issue escalation</t>
  </si>
  <si>
    <t>Targeted briefings, decision-ready summaries</t>
  </si>
  <si>
    <t>Frequent updates, workshops, newsletters</t>
  </si>
  <si>
    <t>Periodic updates only</t>
  </si>
  <si>
    <t xml:space="preserve">Stakeholder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</si>
</sst>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9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1F3A5F"/>
      <name val="Calibri"/>
    </font>
    <font>
      <sz val="11"/>
      <color theme="1"/>
      <name val="Arial"/>
      <family val="2"/>
    </font>
    <font>
      <i/>
      <sz val="11"/>
      <color rgb="FF595959"/>
      <name val="Arial"/>
      <family val="2"/>
    </font>
    <font>
      <b/>
      <sz val="11"/>
      <color rgb="FFFFFFFF"/>
      <name val="Arial"/>
      <family val="2"/>
    </font>
    <font>
      <b/>
      <sz val="11"/>
      <color rgb="FF1F3A5F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sz val="14"/>
      <color theme="1"/>
      <name val="Arial"/>
      <family val="2"/>
    </font>
    <font>
      <b/>
      <sz val="24"/>
      <color rgb="FF1F3A5F"/>
      <name val="Arial"/>
      <family val="2"/>
    </font>
    <font>
      <sz val="24"/>
      <color theme="1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548235"/>
      </patternFill>
    </fill>
    <fill>
      <patternFill patternType="solid">
        <fgColor rgb="FFE2F0D9"/>
      </patternFill>
    </fill>
    <fill>
      <patternFill patternType="solid">
        <fgColor rgb="FFF4F7FB"/>
      </patternFill>
    </fill>
    <fill>
      <patternFill patternType="solid">
        <fgColor rgb="FFD9E2F3"/>
      </patternFill>
    </fill>
    <fill>
      <patternFill patternType="solid">
        <fgColor rgb="FF4472C4"/>
      </patternFill>
    </fill>
    <fill>
      <patternFill patternType="solid">
        <fgColor rgb="FFFFFFFF"/>
      </patternFill>
    </fill>
    <fill>
      <patternFill patternType="solid">
        <fgColor rgb="FFF3F3F3"/>
      </patternFill>
    </fill>
    <fill>
      <patternFill patternType="solid">
        <fgColor rgb="FFFBFBFD"/>
      </patternFill>
    </fill>
    <fill>
      <patternFill patternType="solid">
        <fgColor rgb="FFED7D31"/>
      </patternFill>
    </fill>
    <fill>
      <patternFill patternType="solid">
        <fgColor rgb="FFF4CCCC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164" fontId="7" fillId="6" borderId="1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6" xfId="0" applyFont="1" applyFill="1" applyBorder="1" applyAlignment="1">
      <alignment horizontal="left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164" fontId="3" fillId="6" borderId="8" xfId="0" applyNumberFormat="1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5" borderId="1" xfId="0" applyFont="1" applyFill="1" applyBorder="1"/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1" fillId="8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9" fillId="7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7" fillId="13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3" borderId="1" xfId="0" applyFont="1" applyFill="1" applyBorder="1"/>
    <xf numFmtId="0" fontId="3" fillId="0" borderId="1" xfId="0" applyFont="1" applyBorder="1"/>
    <xf numFmtId="0" fontId="7" fillId="6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3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5" fillId="13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/>
    </xf>
    <xf numFmtId="0" fontId="1" fillId="3" borderId="1" xfId="0" applyFont="1" applyFill="1" applyBorder="1"/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4CCCC"/>
        </patternFill>
      </fill>
    </dxf>
    <dxf>
      <fill>
        <patternFill>
          <bgColor rgb="FFFCE4D6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  <dxf>
      <fill>
        <patternFill>
          <bgColor rgb="FFE2F0D9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65b6629c2c564ca7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1447800</xdr:colOff>
      <xdr:row>20</xdr:row>
      <xdr:rowOff>160020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71A5ADBD-5DD3-44D4-9A1B-D18EA65747B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19</xdr:row>
      <xdr:rowOff>38100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E9BD331A-9D7A-D830-7674-0BAFBACD0E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581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19</xdr:row>
      <xdr:rowOff>38100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159B81C9-2774-429C-A2C7-BD78B021E35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600825" cy="11582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152400</xdr:colOff>
      <xdr:row>19</xdr:row>
      <xdr:rowOff>38100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DEEAAA4-16E4-4DC2-84EE-A9D03E99B9C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4457700" cy="11582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54202DF4-6522-A33D-2AAC-C98259B3D59C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keholderRegister" displayName="StakeholderRegister" ref="A10:W40" headerRowDxfId="27" dataDxfId="25" totalsRowDxfId="23" headerRowBorderDxfId="26" tableBorderDxfId="24">
  <autoFilter ref="A10:W40" xr:uid="{00000000-0009-0000-0100-000001000000}"/>
  <tableColumns count="23">
    <tableColumn id="1" xr3:uid="{00000000-0010-0000-0000-000001000000}" name="ID" dataDxfId="22"/>
    <tableColumn id="2" xr3:uid="{00000000-0010-0000-0000-000002000000}" name="Stakeholder Name" dataDxfId="21"/>
    <tableColumn id="3" xr3:uid="{00000000-0010-0000-0000-000003000000}" name="Organization" dataDxfId="20"/>
    <tableColumn id="4" xr3:uid="{00000000-0010-0000-0000-000004000000}" name="Location" dataDxfId="19"/>
    <tableColumn id="5" xr3:uid="{00000000-0010-0000-0000-000005000000}" name="Stakeholder Type" dataDxfId="18"/>
    <tableColumn id="6" xr3:uid="{00000000-0010-0000-0000-000006000000}" name="Role / Title" dataDxfId="17"/>
    <tableColumn id="7" xr3:uid="{00000000-0010-0000-0000-000007000000}" name="Department / Function" dataDxfId="16"/>
    <tableColumn id="8" xr3:uid="{00000000-0010-0000-0000-000008000000}" name="Power" dataDxfId="15"/>
    <tableColumn id="9" xr3:uid="{00000000-0010-0000-0000-000009000000}" name="Interest" dataDxfId="14"/>
    <tableColumn id="10" xr3:uid="{00000000-0010-0000-0000-00000A000000}" name="Support" dataDxfId="13"/>
    <tableColumn id="11" xr3:uid="{00000000-0010-0000-0000-00000B000000}" name="Influence Area" dataDxfId="12"/>
    <tableColumn id="12" xr3:uid="{00000000-0010-0000-0000-00000C000000}" name="Expectations / Needs" dataDxfId="11"/>
    <tableColumn id="13" xr3:uid="{00000000-0010-0000-0000-00000D000000}" name="Key Concerns" dataDxfId="10"/>
    <tableColumn id="14" xr3:uid="{00000000-0010-0000-0000-00000E000000}" name="Communication Method" dataDxfId="9"/>
    <tableColumn id="15" xr3:uid="{00000000-0010-0000-0000-00000F000000}" name="Frequency" dataDxfId="8"/>
    <tableColumn id="16" xr3:uid="{00000000-0010-0000-0000-000010000000}" name="Engagement Strategy" dataDxfId="7"/>
    <tableColumn id="17" xr3:uid="{00000000-0010-0000-0000-000011000000}" name="Owner" dataDxfId="6"/>
    <tableColumn id="18" xr3:uid="{00000000-0010-0000-0000-000012000000}" name="Current Status" dataDxfId="5"/>
    <tableColumn id="19" xr3:uid="{00000000-0010-0000-0000-000013000000}" name="Priority Score" dataDxfId="4"/>
    <tableColumn id="20" xr3:uid="{00000000-0010-0000-0000-000014000000}" name="Matrix Quadrant" dataDxfId="3"/>
    <tableColumn id="21" xr3:uid="{00000000-0010-0000-0000-000015000000}" name="Recommended Action" dataDxfId="2"/>
    <tableColumn id="22" xr3:uid="{00000000-0010-0000-0000-000016000000}" name="Next Review Date" dataDxfId="1"/>
    <tableColumn id="23" xr3:uid="{00000000-0010-0000-0000-000017000000}" name="Note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showGridLines="0" tabSelected="1" workbookViewId="0">
      <selection activeCell="G22" sqref="G22"/>
    </sheetView>
  </sheetViews>
  <sheetFormatPr defaultRowHeight="14.25" x14ac:dyDescent="0.2"/>
  <cols>
    <col min="1" max="1" width="8.7109375" style="1" bestFit="1" customWidth="1"/>
    <col min="2" max="2" width="9.28515625" style="1" customWidth="1"/>
    <col min="3" max="3" width="9" style="1" customWidth="1"/>
    <col min="4" max="4" width="11.7109375" style="1" customWidth="1"/>
    <col min="5" max="5" width="13.42578125" style="1" customWidth="1"/>
    <col min="6" max="6" width="12.42578125" style="1" customWidth="1"/>
    <col min="7" max="7" width="15.42578125" style="1" customWidth="1"/>
    <col min="8" max="8" width="7.140625" style="1" customWidth="1"/>
    <col min="9" max="9" width="8.5703125" style="1" customWidth="1"/>
    <col min="10" max="10" width="10.140625" style="1" customWidth="1"/>
    <col min="11" max="11" width="13.7109375" style="1" customWidth="1"/>
    <col min="12" max="12" width="15" style="1" customWidth="1"/>
    <col min="13" max="13" width="13.28515625" style="1" customWidth="1"/>
    <col min="14" max="14" width="21.28515625" style="1" bestFit="1" customWidth="1"/>
    <col min="15" max="15" width="11.7109375" style="1" customWidth="1"/>
    <col min="16" max="16" width="18.42578125" style="1" bestFit="1" customWidth="1"/>
    <col min="17" max="17" width="12.85546875" style="1" customWidth="1"/>
    <col min="18" max="18" width="13.42578125" style="1" bestFit="1" customWidth="1"/>
    <col min="19" max="19" width="12.85546875" style="1" bestFit="1" customWidth="1"/>
    <col min="20" max="20" width="13.85546875" style="1" customWidth="1"/>
    <col min="21" max="21" width="18.85546875" style="1" customWidth="1"/>
    <col min="22" max="22" width="18.5703125" style="1" bestFit="1" customWidth="1"/>
    <col min="23" max="23" width="15.42578125" style="1" customWidth="1"/>
    <col min="24" max="16384" width="9.140625" style="1"/>
  </cols>
  <sheetData>
    <row r="1" spans="1:23" ht="36" thickBot="1" x14ac:dyDescent="0.25">
      <c r="A1" s="38" t="s">
        <v>234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</row>
    <row r="2" spans="1:23" ht="15" thickBot="1" x14ac:dyDescent="0.25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23" ht="15" thickBot="1" x14ac:dyDescent="0.25"/>
    <row r="4" spans="1:23" ht="15.75" thickBot="1" x14ac:dyDescent="0.3">
      <c r="A4" s="45" t="s">
        <v>1</v>
      </c>
      <c r="B4" s="45"/>
      <c r="C4" s="45"/>
      <c r="D4" s="45"/>
      <c r="E4" s="45"/>
      <c r="F4" s="45"/>
      <c r="G4" s="45"/>
      <c r="H4" s="45"/>
      <c r="I4" s="42" t="s">
        <v>2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ht="30.75" thickBot="1" x14ac:dyDescent="0.3">
      <c r="A5" s="2" t="s">
        <v>3</v>
      </c>
      <c r="B5" s="44" t="s">
        <v>4</v>
      </c>
      <c r="C5" s="44"/>
      <c r="D5" s="2" t="s">
        <v>5</v>
      </c>
      <c r="E5" s="3" t="s">
        <v>6</v>
      </c>
      <c r="F5" s="2" t="s">
        <v>7</v>
      </c>
      <c r="G5" s="44" t="s">
        <v>8</v>
      </c>
      <c r="H5" s="44"/>
      <c r="I5" s="36" t="s">
        <v>9</v>
      </c>
      <c r="J5" s="37"/>
      <c r="K5" s="37"/>
      <c r="L5" s="36" t="s">
        <v>10</v>
      </c>
      <c r="M5" s="37"/>
      <c r="N5" s="37"/>
      <c r="O5" s="36" t="s">
        <v>11</v>
      </c>
      <c r="P5" s="37"/>
      <c r="Q5" s="37"/>
      <c r="R5" s="36" t="s">
        <v>12</v>
      </c>
      <c r="S5" s="37"/>
      <c r="T5" s="37"/>
      <c r="U5" s="36" t="s">
        <v>13</v>
      </c>
      <c r="V5" s="37"/>
      <c r="W5" s="37"/>
    </row>
    <row r="6" spans="1:23" ht="45.75" thickBot="1" x14ac:dyDescent="0.45">
      <c r="A6" s="2" t="s">
        <v>14</v>
      </c>
      <c r="B6" s="44" t="s">
        <v>15</v>
      </c>
      <c r="C6" s="44"/>
      <c r="D6" s="2" t="s">
        <v>16</v>
      </c>
      <c r="E6" s="4">
        <v>46109</v>
      </c>
      <c r="F6" s="2" t="s">
        <v>17</v>
      </c>
      <c r="G6" s="44" t="s">
        <v>18</v>
      </c>
      <c r="H6" s="44"/>
      <c r="I6" s="34">
        <f>COUNTA(A11:A40)</f>
        <v>12</v>
      </c>
      <c r="J6" s="35"/>
      <c r="K6" s="35"/>
      <c r="L6" s="34">
        <f>COUNTIF(H11:H40,"&gt;=4")</f>
        <v>8</v>
      </c>
      <c r="M6" s="35"/>
      <c r="N6" s="35"/>
      <c r="O6" s="34">
        <f>COUNTIF(J11:J40,"&lt;0")</f>
        <v>3</v>
      </c>
      <c r="P6" s="35"/>
      <c r="Q6" s="35"/>
      <c r="R6" s="34">
        <f>COUNTIF(S11:S40,"&gt;=80")</f>
        <v>1</v>
      </c>
      <c r="S6" s="35"/>
      <c r="T6" s="35"/>
      <c r="U6" s="34">
        <f>COUNTIF(J11:J40,"&gt;=2")</f>
        <v>2</v>
      </c>
      <c r="V6" s="35"/>
      <c r="W6" s="35"/>
    </row>
    <row r="10" spans="1:23" ht="45.75" thickBot="1" x14ac:dyDescent="0.25">
      <c r="A10" s="5" t="s">
        <v>19</v>
      </c>
      <c r="B10" s="6" t="s">
        <v>20</v>
      </c>
      <c r="C10" s="6" t="s">
        <v>21</v>
      </c>
      <c r="D10" s="6" t="s">
        <v>22</v>
      </c>
      <c r="E10" s="6" t="s">
        <v>23</v>
      </c>
      <c r="F10" s="6" t="s">
        <v>24</v>
      </c>
      <c r="G10" s="6" t="s">
        <v>25</v>
      </c>
      <c r="H10" s="6" t="s">
        <v>26</v>
      </c>
      <c r="I10" s="6" t="s">
        <v>27</v>
      </c>
      <c r="J10" s="6" t="s">
        <v>28</v>
      </c>
      <c r="K10" s="6" t="s">
        <v>29</v>
      </c>
      <c r="L10" s="6" t="s">
        <v>30</v>
      </c>
      <c r="M10" s="6" t="s">
        <v>31</v>
      </c>
      <c r="N10" s="6" t="s">
        <v>32</v>
      </c>
      <c r="O10" s="6" t="s">
        <v>33</v>
      </c>
      <c r="P10" s="6" t="s">
        <v>34</v>
      </c>
      <c r="Q10" s="6" t="s">
        <v>35</v>
      </c>
      <c r="R10" s="6" t="s">
        <v>36</v>
      </c>
      <c r="S10" s="6" t="s">
        <v>37</v>
      </c>
      <c r="T10" s="6" t="s">
        <v>38</v>
      </c>
      <c r="U10" s="6" t="s">
        <v>39</v>
      </c>
      <c r="V10" s="6" t="s">
        <v>40</v>
      </c>
      <c r="W10" s="7" t="s">
        <v>41</v>
      </c>
    </row>
    <row r="11" spans="1:23" ht="86.25" thickBot="1" x14ac:dyDescent="0.25">
      <c r="A11" s="8" t="s">
        <v>42</v>
      </c>
      <c r="B11" s="9" t="s">
        <v>43</v>
      </c>
      <c r="C11" s="9" t="s">
        <v>44</v>
      </c>
      <c r="D11" s="9" t="s">
        <v>45</v>
      </c>
      <c r="E11" s="9" t="s">
        <v>46</v>
      </c>
      <c r="F11" s="9" t="s">
        <v>47</v>
      </c>
      <c r="G11" s="9" t="s">
        <v>48</v>
      </c>
      <c r="H11" s="10">
        <v>5</v>
      </c>
      <c r="I11" s="10">
        <v>5</v>
      </c>
      <c r="J11" s="10">
        <v>1</v>
      </c>
      <c r="K11" s="9" t="s">
        <v>48</v>
      </c>
      <c r="L11" s="9" t="s">
        <v>49</v>
      </c>
      <c r="M11" s="9" t="s">
        <v>50</v>
      </c>
      <c r="N11" s="11" t="s">
        <v>51</v>
      </c>
      <c r="O11" s="10" t="s">
        <v>52</v>
      </c>
      <c r="P11" s="11" t="s">
        <v>53</v>
      </c>
      <c r="Q11" s="11" t="s">
        <v>6</v>
      </c>
      <c r="R11" s="10" t="s">
        <v>54</v>
      </c>
      <c r="S11" s="12">
        <f t="shared" ref="S11:S40" si="0">ROUND(((H11*0.45)+(I11*0.35)+(ABS(J11)*0.2))*20,0)</f>
        <v>84</v>
      </c>
      <c r="T11" s="13" t="str">
        <f t="shared" ref="T11:T40" si="1">IF(AND(H11&gt;=4,I11&gt;=4),"High Power / High Interest",IF(AND(H11&gt;=4,I11&lt;4),"High Power / Low Interest",IF(AND(H11&lt;4,I11&gt;=4),"Low Power / High Interest","Low Power / Low Interest")))</f>
        <v>High Power / High Interest</v>
      </c>
      <c r="U11" s="13" t="str">
        <f t="shared" ref="U11:U40" si="2">IF(T11="High Power / High Interest","Maintain close sponsorship, proactive escalation, and decision-ready updates",IF(T11="High Power / Low Interest","Provide concise executive briefings and involve only at key decisions",IF(T11="Low Power / High Interest","Share frequent updates, gather feedback, and involve in testing","Monitor periodically and engage when risks emerge")))</f>
        <v>Maintain close sponsorship, proactive escalation, and decision-ready updates</v>
      </c>
      <c r="V11" s="14">
        <v>46115</v>
      </c>
      <c r="W11" s="15" t="s">
        <v>55</v>
      </c>
    </row>
    <row r="12" spans="1:23" ht="86.25" thickBot="1" x14ac:dyDescent="0.25">
      <c r="A12" s="16" t="s">
        <v>56</v>
      </c>
      <c r="B12" s="17" t="s">
        <v>57</v>
      </c>
      <c r="C12" s="17" t="s">
        <v>44</v>
      </c>
      <c r="D12" s="17" t="s">
        <v>58</v>
      </c>
      <c r="E12" s="17" t="s">
        <v>46</v>
      </c>
      <c r="F12" s="17" t="s">
        <v>59</v>
      </c>
      <c r="G12" s="17" t="s">
        <v>60</v>
      </c>
      <c r="H12" s="10">
        <v>5</v>
      </c>
      <c r="I12" s="10">
        <v>4</v>
      </c>
      <c r="J12" s="10">
        <v>0</v>
      </c>
      <c r="K12" s="17" t="s">
        <v>61</v>
      </c>
      <c r="L12" s="17" t="s">
        <v>62</v>
      </c>
      <c r="M12" s="17" t="s">
        <v>63</v>
      </c>
      <c r="N12" s="11" t="s">
        <v>64</v>
      </c>
      <c r="O12" s="10" t="s">
        <v>65</v>
      </c>
      <c r="P12" s="11" t="s">
        <v>66</v>
      </c>
      <c r="Q12" s="11" t="s">
        <v>67</v>
      </c>
      <c r="R12" s="10" t="s">
        <v>68</v>
      </c>
      <c r="S12" s="12">
        <f t="shared" si="0"/>
        <v>73</v>
      </c>
      <c r="T12" s="13" t="str">
        <f t="shared" si="1"/>
        <v>High Power / High Interest</v>
      </c>
      <c r="U12" s="13" t="str">
        <f t="shared" si="2"/>
        <v>Maintain close sponsorship, proactive escalation, and decision-ready updates</v>
      </c>
      <c r="V12" s="14">
        <v>46122</v>
      </c>
      <c r="W12" s="18" t="s">
        <v>69</v>
      </c>
    </row>
    <row r="13" spans="1:23" ht="86.25" thickBot="1" x14ac:dyDescent="0.25">
      <c r="A13" s="8" t="s">
        <v>70</v>
      </c>
      <c r="B13" s="9" t="s">
        <v>71</v>
      </c>
      <c r="C13" s="9" t="s">
        <v>44</v>
      </c>
      <c r="D13" s="9" t="s">
        <v>72</v>
      </c>
      <c r="E13" s="9" t="s">
        <v>46</v>
      </c>
      <c r="F13" s="9" t="s">
        <v>73</v>
      </c>
      <c r="G13" s="9" t="s">
        <v>48</v>
      </c>
      <c r="H13" s="10">
        <v>4</v>
      </c>
      <c r="I13" s="10">
        <v>5</v>
      </c>
      <c r="J13" s="10">
        <v>2</v>
      </c>
      <c r="K13" s="9" t="s">
        <v>48</v>
      </c>
      <c r="L13" s="9" t="s">
        <v>74</v>
      </c>
      <c r="M13" s="9" t="s">
        <v>75</v>
      </c>
      <c r="N13" s="11" t="s">
        <v>76</v>
      </c>
      <c r="O13" s="10" t="s">
        <v>52</v>
      </c>
      <c r="P13" s="11" t="s">
        <v>53</v>
      </c>
      <c r="Q13" s="11" t="s">
        <v>77</v>
      </c>
      <c r="R13" s="10" t="s">
        <v>54</v>
      </c>
      <c r="S13" s="12">
        <f t="shared" si="0"/>
        <v>79</v>
      </c>
      <c r="T13" s="13" t="str">
        <f t="shared" si="1"/>
        <v>High Power / High Interest</v>
      </c>
      <c r="U13" s="13" t="str">
        <f t="shared" si="2"/>
        <v>Maintain close sponsorship, proactive escalation, and decision-ready updates</v>
      </c>
      <c r="V13" s="14">
        <v>46114</v>
      </c>
      <c r="W13" s="15" t="s">
        <v>78</v>
      </c>
    </row>
    <row r="14" spans="1:23" ht="86.25" thickBot="1" x14ac:dyDescent="0.25">
      <c r="A14" s="16" t="s">
        <v>79</v>
      </c>
      <c r="B14" s="17" t="s">
        <v>80</v>
      </c>
      <c r="C14" s="17" t="s">
        <v>81</v>
      </c>
      <c r="D14" s="17" t="s">
        <v>82</v>
      </c>
      <c r="E14" s="17" t="s">
        <v>83</v>
      </c>
      <c r="F14" s="17" t="s">
        <v>84</v>
      </c>
      <c r="G14" s="17" t="s">
        <v>85</v>
      </c>
      <c r="H14" s="10">
        <v>4</v>
      </c>
      <c r="I14" s="10">
        <v>4</v>
      </c>
      <c r="J14" s="10">
        <v>1</v>
      </c>
      <c r="K14" s="17" t="s">
        <v>86</v>
      </c>
      <c r="L14" s="17" t="s">
        <v>87</v>
      </c>
      <c r="M14" s="17" t="s">
        <v>88</v>
      </c>
      <c r="N14" s="11" t="s">
        <v>89</v>
      </c>
      <c r="O14" s="10" t="s">
        <v>52</v>
      </c>
      <c r="P14" s="11" t="s">
        <v>53</v>
      </c>
      <c r="Q14" s="11" t="s">
        <v>6</v>
      </c>
      <c r="R14" s="10" t="s">
        <v>54</v>
      </c>
      <c r="S14" s="12">
        <f t="shared" si="0"/>
        <v>68</v>
      </c>
      <c r="T14" s="13" t="str">
        <f t="shared" si="1"/>
        <v>High Power / High Interest</v>
      </c>
      <c r="U14" s="13" t="str">
        <f t="shared" si="2"/>
        <v>Maintain close sponsorship, proactive escalation, and decision-ready updates</v>
      </c>
      <c r="V14" s="14">
        <v>46117</v>
      </c>
      <c r="W14" s="18" t="s">
        <v>90</v>
      </c>
    </row>
    <row r="15" spans="1:23" ht="57.75" thickBot="1" x14ac:dyDescent="0.25">
      <c r="A15" s="8" t="s">
        <v>91</v>
      </c>
      <c r="B15" s="9" t="s">
        <v>92</v>
      </c>
      <c r="C15" s="9" t="s">
        <v>93</v>
      </c>
      <c r="D15" s="9" t="s">
        <v>94</v>
      </c>
      <c r="E15" s="9" t="s">
        <v>83</v>
      </c>
      <c r="F15" s="9" t="s">
        <v>95</v>
      </c>
      <c r="G15" s="9" t="s">
        <v>96</v>
      </c>
      <c r="H15" s="10">
        <v>5</v>
      </c>
      <c r="I15" s="10">
        <v>3</v>
      </c>
      <c r="J15" s="10">
        <v>-1</v>
      </c>
      <c r="K15" s="9" t="s">
        <v>96</v>
      </c>
      <c r="L15" s="9" t="s">
        <v>97</v>
      </c>
      <c r="M15" s="9" t="s">
        <v>98</v>
      </c>
      <c r="N15" s="11" t="s">
        <v>99</v>
      </c>
      <c r="O15" s="10" t="s">
        <v>100</v>
      </c>
      <c r="P15" s="11" t="s">
        <v>66</v>
      </c>
      <c r="Q15" s="11" t="s">
        <v>101</v>
      </c>
      <c r="R15" s="10" t="s">
        <v>68</v>
      </c>
      <c r="S15" s="12">
        <f t="shared" si="0"/>
        <v>70</v>
      </c>
      <c r="T15" s="13" t="str">
        <f t="shared" si="1"/>
        <v>High Power / Low Interest</v>
      </c>
      <c r="U15" s="13" t="str">
        <f t="shared" si="2"/>
        <v>Provide concise executive briefings and involve only at key decisions</v>
      </c>
      <c r="V15" s="14">
        <v>46127</v>
      </c>
      <c r="W15" s="15" t="s">
        <v>102</v>
      </c>
    </row>
    <row r="16" spans="1:23" ht="57.75" thickBot="1" x14ac:dyDescent="0.25">
      <c r="A16" s="16" t="s">
        <v>103</v>
      </c>
      <c r="B16" s="17" t="s">
        <v>104</v>
      </c>
      <c r="C16" s="17" t="s">
        <v>44</v>
      </c>
      <c r="D16" s="17" t="s">
        <v>105</v>
      </c>
      <c r="E16" s="17" t="s">
        <v>46</v>
      </c>
      <c r="F16" s="17" t="s">
        <v>106</v>
      </c>
      <c r="G16" s="17" t="s">
        <v>107</v>
      </c>
      <c r="H16" s="10">
        <v>3</v>
      </c>
      <c r="I16" s="10">
        <v>5</v>
      </c>
      <c r="J16" s="10">
        <v>1</v>
      </c>
      <c r="K16" s="17" t="s">
        <v>108</v>
      </c>
      <c r="L16" s="17" t="s">
        <v>109</v>
      </c>
      <c r="M16" s="17" t="s">
        <v>110</v>
      </c>
      <c r="N16" s="11" t="s">
        <v>111</v>
      </c>
      <c r="O16" s="10" t="s">
        <v>65</v>
      </c>
      <c r="P16" s="11" t="s">
        <v>112</v>
      </c>
      <c r="Q16" s="11" t="s">
        <v>113</v>
      </c>
      <c r="R16" s="10" t="s">
        <v>54</v>
      </c>
      <c r="S16" s="12">
        <f t="shared" si="0"/>
        <v>66</v>
      </c>
      <c r="T16" s="13" t="str">
        <f t="shared" si="1"/>
        <v>Low Power / High Interest</v>
      </c>
      <c r="U16" s="13" t="str">
        <f t="shared" si="2"/>
        <v>Share frequent updates, gather feedback, and involve in testing</v>
      </c>
      <c r="V16" s="14">
        <v>46124</v>
      </c>
      <c r="W16" s="18" t="s">
        <v>114</v>
      </c>
    </row>
    <row r="17" spans="1:23" ht="57.75" thickBot="1" x14ac:dyDescent="0.25">
      <c r="A17" s="8" t="s">
        <v>115</v>
      </c>
      <c r="B17" s="9" t="s">
        <v>116</v>
      </c>
      <c r="C17" s="9" t="s">
        <v>117</v>
      </c>
      <c r="D17" s="9" t="s">
        <v>118</v>
      </c>
      <c r="E17" s="9" t="s">
        <v>83</v>
      </c>
      <c r="F17" s="9" t="s">
        <v>119</v>
      </c>
      <c r="G17" s="9" t="s">
        <v>120</v>
      </c>
      <c r="H17" s="10">
        <v>3</v>
      </c>
      <c r="I17" s="10">
        <v>3</v>
      </c>
      <c r="J17" s="10">
        <v>0</v>
      </c>
      <c r="K17" s="9" t="s">
        <v>120</v>
      </c>
      <c r="L17" s="9" t="s">
        <v>121</v>
      </c>
      <c r="M17" s="9" t="s">
        <v>122</v>
      </c>
      <c r="N17" s="11" t="s">
        <v>123</v>
      </c>
      <c r="O17" s="10" t="s">
        <v>100</v>
      </c>
      <c r="P17" s="11" t="s">
        <v>124</v>
      </c>
      <c r="Q17" s="11" t="s">
        <v>67</v>
      </c>
      <c r="R17" s="10" t="s">
        <v>54</v>
      </c>
      <c r="S17" s="12">
        <f t="shared" si="0"/>
        <v>48</v>
      </c>
      <c r="T17" s="13" t="str">
        <f t="shared" si="1"/>
        <v>Low Power / Low Interest</v>
      </c>
      <c r="U17" s="13" t="str">
        <f t="shared" si="2"/>
        <v>Monitor periodically and engage when risks emerge</v>
      </c>
      <c r="V17" s="14">
        <v>46132</v>
      </c>
      <c r="W17" s="15" t="s">
        <v>125</v>
      </c>
    </row>
    <row r="18" spans="1:23" ht="86.25" thickBot="1" x14ac:dyDescent="0.25">
      <c r="A18" s="16" t="s">
        <v>126</v>
      </c>
      <c r="B18" s="17" t="s">
        <v>127</v>
      </c>
      <c r="C18" s="17" t="s">
        <v>44</v>
      </c>
      <c r="D18" s="17" t="s">
        <v>58</v>
      </c>
      <c r="E18" s="17" t="s">
        <v>46</v>
      </c>
      <c r="F18" s="17" t="s">
        <v>128</v>
      </c>
      <c r="G18" s="17" t="s">
        <v>129</v>
      </c>
      <c r="H18" s="10">
        <v>4</v>
      </c>
      <c r="I18" s="10">
        <v>5</v>
      </c>
      <c r="J18" s="10">
        <v>-2</v>
      </c>
      <c r="K18" s="17" t="s">
        <v>48</v>
      </c>
      <c r="L18" s="17" t="s">
        <v>130</v>
      </c>
      <c r="M18" s="17" t="s">
        <v>131</v>
      </c>
      <c r="N18" s="11" t="s">
        <v>76</v>
      </c>
      <c r="O18" s="10" t="s">
        <v>52</v>
      </c>
      <c r="P18" s="11" t="s">
        <v>53</v>
      </c>
      <c r="Q18" s="11" t="s">
        <v>77</v>
      </c>
      <c r="R18" s="10" t="s">
        <v>132</v>
      </c>
      <c r="S18" s="12">
        <f t="shared" si="0"/>
        <v>79</v>
      </c>
      <c r="T18" s="13" t="str">
        <f t="shared" si="1"/>
        <v>High Power / High Interest</v>
      </c>
      <c r="U18" s="13" t="str">
        <f t="shared" si="2"/>
        <v>Maintain close sponsorship, proactive escalation, and decision-ready updates</v>
      </c>
      <c r="V18" s="14">
        <v>46113</v>
      </c>
      <c r="W18" s="18" t="s">
        <v>133</v>
      </c>
    </row>
    <row r="19" spans="1:23" ht="57.75" thickBot="1" x14ac:dyDescent="0.25">
      <c r="A19" s="8" t="s">
        <v>134</v>
      </c>
      <c r="B19" s="9" t="s">
        <v>135</v>
      </c>
      <c r="C19" s="9" t="s">
        <v>136</v>
      </c>
      <c r="D19" s="9" t="s">
        <v>82</v>
      </c>
      <c r="E19" s="9" t="s">
        <v>83</v>
      </c>
      <c r="F19" s="9" t="s">
        <v>137</v>
      </c>
      <c r="G19" s="9" t="s">
        <v>138</v>
      </c>
      <c r="H19" s="10">
        <v>2</v>
      </c>
      <c r="I19" s="10">
        <v>4</v>
      </c>
      <c r="J19" s="10">
        <v>1</v>
      </c>
      <c r="K19" s="9" t="s">
        <v>138</v>
      </c>
      <c r="L19" s="9" t="s">
        <v>139</v>
      </c>
      <c r="M19" s="9" t="s">
        <v>140</v>
      </c>
      <c r="N19" s="11" t="s">
        <v>141</v>
      </c>
      <c r="O19" s="10" t="s">
        <v>100</v>
      </c>
      <c r="P19" s="11" t="s">
        <v>112</v>
      </c>
      <c r="Q19" s="11" t="s">
        <v>6</v>
      </c>
      <c r="R19" s="10" t="s">
        <v>54</v>
      </c>
      <c r="S19" s="12">
        <f t="shared" si="0"/>
        <v>50</v>
      </c>
      <c r="T19" s="13" t="str">
        <f t="shared" si="1"/>
        <v>Low Power / High Interest</v>
      </c>
      <c r="U19" s="13" t="str">
        <f t="shared" si="2"/>
        <v>Share frequent updates, gather feedback, and involve in testing</v>
      </c>
      <c r="V19" s="14">
        <v>46130</v>
      </c>
      <c r="W19" s="15" t="s">
        <v>142</v>
      </c>
    </row>
    <row r="20" spans="1:23" ht="86.25" thickBot="1" x14ac:dyDescent="0.25">
      <c r="A20" s="16" t="s">
        <v>143</v>
      </c>
      <c r="B20" s="17" t="s">
        <v>144</v>
      </c>
      <c r="C20" s="17" t="s">
        <v>44</v>
      </c>
      <c r="D20" s="17" t="s">
        <v>72</v>
      </c>
      <c r="E20" s="17" t="s">
        <v>46</v>
      </c>
      <c r="F20" s="17" t="s">
        <v>145</v>
      </c>
      <c r="G20" s="17" t="s">
        <v>86</v>
      </c>
      <c r="H20" s="10">
        <v>4</v>
      </c>
      <c r="I20" s="10">
        <v>4</v>
      </c>
      <c r="J20" s="10">
        <v>2</v>
      </c>
      <c r="K20" s="17" t="s">
        <v>86</v>
      </c>
      <c r="L20" s="17" t="s">
        <v>146</v>
      </c>
      <c r="M20" s="17" t="s">
        <v>147</v>
      </c>
      <c r="N20" s="11" t="s">
        <v>99</v>
      </c>
      <c r="O20" s="10" t="s">
        <v>65</v>
      </c>
      <c r="P20" s="11" t="s">
        <v>53</v>
      </c>
      <c r="Q20" s="11" t="s">
        <v>113</v>
      </c>
      <c r="R20" s="10" t="s">
        <v>54</v>
      </c>
      <c r="S20" s="12">
        <f t="shared" si="0"/>
        <v>72</v>
      </c>
      <c r="T20" s="13" t="str">
        <f t="shared" si="1"/>
        <v>High Power / High Interest</v>
      </c>
      <c r="U20" s="13" t="str">
        <f t="shared" si="2"/>
        <v>Maintain close sponsorship, proactive escalation, and decision-ready updates</v>
      </c>
      <c r="V20" s="14">
        <v>46120</v>
      </c>
      <c r="W20" s="18" t="s">
        <v>148</v>
      </c>
    </row>
    <row r="21" spans="1:23" ht="57.75" thickBot="1" x14ac:dyDescent="0.25">
      <c r="A21" s="8" t="s">
        <v>149</v>
      </c>
      <c r="B21" s="9" t="s">
        <v>150</v>
      </c>
      <c r="C21" s="9" t="s">
        <v>44</v>
      </c>
      <c r="D21" s="9" t="s">
        <v>94</v>
      </c>
      <c r="E21" s="9" t="s">
        <v>46</v>
      </c>
      <c r="F21" s="9" t="s">
        <v>151</v>
      </c>
      <c r="G21" s="9" t="s">
        <v>48</v>
      </c>
      <c r="H21" s="10">
        <v>4</v>
      </c>
      <c r="I21" s="10">
        <v>3</v>
      </c>
      <c r="J21" s="10">
        <v>-1</v>
      </c>
      <c r="K21" s="9" t="s">
        <v>48</v>
      </c>
      <c r="L21" s="9" t="s">
        <v>152</v>
      </c>
      <c r="M21" s="9" t="s">
        <v>153</v>
      </c>
      <c r="N21" s="11" t="s">
        <v>89</v>
      </c>
      <c r="O21" s="10" t="s">
        <v>100</v>
      </c>
      <c r="P21" s="11" t="s">
        <v>66</v>
      </c>
      <c r="Q21" s="11" t="s">
        <v>77</v>
      </c>
      <c r="R21" s="10" t="s">
        <v>68</v>
      </c>
      <c r="S21" s="12">
        <f t="shared" si="0"/>
        <v>61</v>
      </c>
      <c r="T21" s="13" t="str">
        <f t="shared" si="1"/>
        <v>High Power / Low Interest</v>
      </c>
      <c r="U21" s="13" t="str">
        <f t="shared" si="2"/>
        <v>Provide concise executive briefings and involve only at key decisions</v>
      </c>
      <c r="V21" s="14">
        <v>46126</v>
      </c>
      <c r="W21" s="15" t="s">
        <v>154</v>
      </c>
    </row>
    <row r="22" spans="1:23" ht="57.75" thickBot="1" x14ac:dyDescent="0.25">
      <c r="A22" s="16" t="s">
        <v>155</v>
      </c>
      <c r="B22" s="17" t="s">
        <v>156</v>
      </c>
      <c r="C22" s="17" t="s">
        <v>81</v>
      </c>
      <c r="D22" s="17" t="s">
        <v>45</v>
      </c>
      <c r="E22" s="17" t="s">
        <v>83</v>
      </c>
      <c r="F22" s="17" t="s">
        <v>157</v>
      </c>
      <c r="G22" s="17" t="s">
        <v>85</v>
      </c>
      <c r="H22" s="10">
        <v>3</v>
      </c>
      <c r="I22" s="10">
        <v>4</v>
      </c>
      <c r="J22" s="10">
        <v>1</v>
      </c>
      <c r="K22" s="17" t="s">
        <v>61</v>
      </c>
      <c r="L22" s="17" t="s">
        <v>158</v>
      </c>
      <c r="M22" s="17" t="s">
        <v>159</v>
      </c>
      <c r="N22" s="11" t="s">
        <v>141</v>
      </c>
      <c r="O22" s="10" t="s">
        <v>52</v>
      </c>
      <c r="P22" s="11" t="s">
        <v>112</v>
      </c>
      <c r="Q22" s="11" t="s">
        <v>67</v>
      </c>
      <c r="R22" s="10" t="s">
        <v>54</v>
      </c>
      <c r="S22" s="12">
        <f t="shared" si="0"/>
        <v>59</v>
      </c>
      <c r="T22" s="13" t="str">
        <f t="shared" si="1"/>
        <v>Low Power / High Interest</v>
      </c>
      <c r="U22" s="13" t="str">
        <f t="shared" si="2"/>
        <v>Share frequent updates, gather feedback, and involve in testing</v>
      </c>
      <c r="V22" s="14">
        <v>46116</v>
      </c>
      <c r="W22" s="18" t="s">
        <v>160</v>
      </c>
    </row>
    <row r="23" spans="1:23" ht="43.5" thickBot="1" x14ac:dyDescent="0.25">
      <c r="A23" s="8"/>
      <c r="B23" s="9"/>
      <c r="C23" s="9"/>
      <c r="D23" s="9"/>
      <c r="E23" s="9"/>
      <c r="F23" s="9"/>
      <c r="G23" s="9"/>
      <c r="H23" s="10"/>
      <c r="I23" s="10"/>
      <c r="J23" s="10"/>
      <c r="K23" s="9"/>
      <c r="L23" s="9"/>
      <c r="M23" s="9"/>
      <c r="N23" s="11"/>
      <c r="O23" s="10"/>
      <c r="P23" s="11"/>
      <c r="Q23" s="11"/>
      <c r="R23" s="10"/>
      <c r="S23" s="12">
        <f t="shared" si="0"/>
        <v>0</v>
      </c>
      <c r="T23" s="13" t="str">
        <f t="shared" si="1"/>
        <v>Low Power / Low Interest</v>
      </c>
      <c r="U23" s="13" t="str">
        <f t="shared" si="2"/>
        <v>Monitor periodically and engage when risks emerge</v>
      </c>
      <c r="V23" s="14">
        <v>46137</v>
      </c>
      <c r="W23" s="15"/>
    </row>
    <row r="24" spans="1:23" ht="43.5" thickBot="1" x14ac:dyDescent="0.25">
      <c r="A24" s="16"/>
      <c r="B24" s="17"/>
      <c r="C24" s="17"/>
      <c r="D24" s="17"/>
      <c r="E24" s="17"/>
      <c r="F24" s="17"/>
      <c r="G24" s="17"/>
      <c r="H24" s="10"/>
      <c r="I24" s="10"/>
      <c r="J24" s="10"/>
      <c r="K24" s="17"/>
      <c r="L24" s="17"/>
      <c r="M24" s="17"/>
      <c r="N24" s="11"/>
      <c r="O24" s="10"/>
      <c r="P24" s="11"/>
      <c r="Q24" s="11"/>
      <c r="R24" s="10"/>
      <c r="S24" s="12">
        <f t="shared" si="0"/>
        <v>0</v>
      </c>
      <c r="T24" s="13" t="str">
        <f t="shared" si="1"/>
        <v>Low Power / Low Interest</v>
      </c>
      <c r="U24" s="13" t="str">
        <f t="shared" si="2"/>
        <v>Monitor periodically and engage when risks emerge</v>
      </c>
      <c r="V24" s="14">
        <v>46137</v>
      </c>
      <c r="W24" s="18"/>
    </row>
    <row r="25" spans="1:23" ht="43.5" thickBot="1" x14ac:dyDescent="0.25">
      <c r="A25" s="8"/>
      <c r="B25" s="9"/>
      <c r="C25" s="9"/>
      <c r="D25" s="9"/>
      <c r="E25" s="9"/>
      <c r="F25" s="9"/>
      <c r="G25" s="9"/>
      <c r="H25" s="10"/>
      <c r="I25" s="10"/>
      <c r="J25" s="10"/>
      <c r="K25" s="9"/>
      <c r="L25" s="9"/>
      <c r="M25" s="9"/>
      <c r="N25" s="11"/>
      <c r="O25" s="10"/>
      <c r="P25" s="11"/>
      <c r="Q25" s="11"/>
      <c r="R25" s="10"/>
      <c r="S25" s="12">
        <f t="shared" si="0"/>
        <v>0</v>
      </c>
      <c r="T25" s="13" t="str">
        <f t="shared" si="1"/>
        <v>Low Power / Low Interest</v>
      </c>
      <c r="U25" s="13" t="str">
        <f t="shared" si="2"/>
        <v>Monitor periodically and engage when risks emerge</v>
      </c>
      <c r="V25" s="14">
        <v>46137</v>
      </c>
      <c r="W25" s="15"/>
    </row>
    <row r="26" spans="1:23" ht="43.5" thickBot="1" x14ac:dyDescent="0.25">
      <c r="A26" s="16"/>
      <c r="B26" s="17"/>
      <c r="C26" s="17"/>
      <c r="D26" s="17"/>
      <c r="E26" s="17"/>
      <c r="F26" s="17"/>
      <c r="G26" s="17"/>
      <c r="H26" s="10"/>
      <c r="I26" s="10"/>
      <c r="J26" s="10"/>
      <c r="K26" s="17"/>
      <c r="L26" s="17"/>
      <c r="M26" s="17"/>
      <c r="N26" s="11"/>
      <c r="O26" s="10"/>
      <c r="P26" s="11"/>
      <c r="Q26" s="11"/>
      <c r="R26" s="10"/>
      <c r="S26" s="12">
        <f t="shared" si="0"/>
        <v>0</v>
      </c>
      <c r="T26" s="13" t="str">
        <f t="shared" si="1"/>
        <v>Low Power / Low Interest</v>
      </c>
      <c r="U26" s="13" t="str">
        <f t="shared" si="2"/>
        <v>Monitor periodically and engage when risks emerge</v>
      </c>
      <c r="V26" s="14">
        <v>46137</v>
      </c>
      <c r="W26" s="18"/>
    </row>
    <row r="27" spans="1:23" ht="43.5" thickBot="1" x14ac:dyDescent="0.25">
      <c r="A27" s="8"/>
      <c r="B27" s="9"/>
      <c r="C27" s="9"/>
      <c r="D27" s="9"/>
      <c r="E27" s="9"/>
      <c r="F27" s="9"/>
      <c r="G27" s="9"/>
      <c r="H27" s="10"/>
      <c r="I27" s="10"/>
      <c r="J27" s="10"/>
      <c r="K27" s="9"/>
      <c r="L27" s="9"/>
      <c r="M27" s="9"/>
      <c r="N27" s="11"/>
      <c r="O27" s="10"/>
      <c r="P27" s="11"/>
      <c r="Q27" s="11"/>
      <c r="R27" s="10"/>
      <c r="S27" s="12">
        <f t="shared" si="0"/>
        <v>0</v>
      </c>
      <c r="T27" s="13" t="str">
        <f t="shared" si="1"/>
        <v>Low Power / Low Interest</v>
      </c>
      <c r="U27" s="13" t="str">
        <f t="shared" si="2"/>
        <v>Monitor periodically and engage when risks emerge</v>
      </c>
      <c r="V27" s="14">
        <v>46137</v>
      </c>
      <c r="W27" s="15"/>
    </row>
    <row r="28" spans="1:23" ht="43.5" thickBot="1" x14ac:dyDescent="0.25">
      <c r="A28" s="16"/>
      <c r="B28" s="17"/>
      <c r="C28" s="17"/>
      <c r="D28" s="17"/>
      <c r="E28" s="17"/>
      <c r="F28" s="17"/>
      <c r="G28" s="17"/>
      <c r="H28" s="10"/>
      <c r="I28" s="10"/>
      <c r="J28" s="10"/>
      <c r="K28" s="17"/>
      <c r="L28" s="17"/>
      <c r="M28" s="17"/>
      <c r="N28" s="11"/>
      <c r="O28" s="10"/>
      <c r="P28" s="11"/>
      <c r="Q28" s="11"/>
      <c r="R28" s="10"/>
      <c r="S28" s="12">
        <f t="shared" si="0"/>
        <v>0</v>
      </c>
      <c r="T28" s="13" t="str">
        <f t="shared" si="1"/>
        <v>Low Power / Low Interest</v>
      </c>
      <c r="U28" s="13" t="str">
        <f t="shared" si="2"/>
        <v>Monitor periodically and engage when risks emerge</v>
      </c>
      <c r="V28" s="14">
        <v>46137</v>
      </c>
      <c r="W28" s="18"/>
    </row>
    <row r="29" spans="1:23" ht="43.5" thickBot="1" x14ac:dyDescent="0.25">
      <c r="A29" s="8"/>
      <c r="B29" s="9"/>
      <c r="C29" s="9"/>
      <c r="D29" s="9"/>
      <c r="E29" s="9"/>
      <c r="F29" s="9"/>
      <c r="G29" s="9"/>
      <c r="H29" s="10"/>
      <c r="I29" s="10"/>
      <c r="J29" s="10"/>
      <c r="K29" s="9"/>
      <c r="L29" s="9"/>
      <c r="M29" s="9"/>
      <c r="N29" s="11"/>
      <c r="O29" s="10"/>
      <c r="P29" s="11"/>
      <c r="Q29" s="11"/>
      <c r="R29" s="10"/>
      <c r="S29" s="12">
        <f t="shared" si="0"/>
        <v>0</v>
      </c>
      <c r="T29" s="13" t="str">
        <f t="shared" si="1"/>
        <v>Low Power / Low Interest</v>
      </c>
      <c r="U29" s="13" t="str">
        <f t="shared" si="2"/>
        <v>Monitor periodically and engage when risks emerge</v>
      </c>
      <c r="V29" s="14">
        <v>46137</v>
      </c>
      <c r="W29" s="15"/>
    </row>
    <row r="30" spans="1:23" ht="43.5" thickBot="1" x14ac:dyDescent="0.25">
      <c r="A30" s="16"/>
      <c r="B30" s="17"/>
      <c r="C30" s="17"/>
      <c r="D30" s="17"/>
      <c r="E30" s="17"/>
      <c r="F30" s="17"/>
      <c r="G30" s="17"/>
      <c r="H30" s="10"/>
      <c r="I30" s="10"/>
      <c r="J30" s="10"/>
      <c r="K30" s="17"/>
      <c r="L30" s="17"/>
      <c r="M30" s="17"/>
      <c r="N30" s="11"/>
      <c r="O30" s="10"/>
      <c r="P30" s="11"/>
      <c r="Q30" s="11"/>
      <c r="R30" s="10"/>
      <c r="S30" s="12">
        <f t="shared" si="0"/>
        <v>0</v>
      </c>
      <c r="T30" s="13" t="str">
        <f t="shared" si="1"/>
        <v>Low Power / Low Interest</v>
      </c>
      <c r="U30" s="13" t="str">
        <f t="shared" si="2"/>
        <v>Monitor periodically and engage when risks emerge</v>
      </c>
      <c r="V30" s="14">
        <v>46137</v>
      </c>
      <c r="W30" s="18"/>
    </row>
    <row r="31" spans="1:23" ht="43.5" thickBot="1" x14ac:dyDescent="0.25">
      <c r="A31" s="8"/>
      <c r="B31" s="9"/>
      <c r="C31" s="9"/>
      <c r="D31" s="9"/>
      <c r="E31" s="9"/>
      <c r="F31" s="9"/>
      <c r="G31" s="9"/>
      <c r="H31" s="10"/>
      <c r="I31" s="10"/>
      <c r="J31" s="10"/>
      <c r="K31" s="9"/>
      <c r="L31" s="9"/>
      <c r="M31" s="9"/>
      <c r="N31" s="11"/>
      <c r="O31" s="10"/>
      <c r="P31" s="11"/>
      <c r="Q31" s="11"/>
      <c r="R31" s="10"/>
      <c r="S31" s="12">
        <f t="shared" si="0"/>
        <v>0</v>
      </c>
      <c r="T31" s="13" t="str">
        <f t="shared" si="1"/>
        <v>Low Power / Low Interest</v>
      </c>
      <c r="U31" s="13" t="str">
        <f t="shared" si="2"/>
        <v>Monitor periodically and engage when risks emerge</v>
      </c>
      <c r="V31" s="14">
        <v>46137</v>
      </c>
      <c r="W31" s="15"/>
    </row>
    <row r="32" spans="1:23" ht="43.5" thickBot="1" x14ac:dyDescent="0.25">
      <c r="A32" s="16"/>
      <c r="B32" s="17"/>
      <c r="C32" s="17"/>
      <c r="D32" s="17"/>
      <c r="E32" s="17"/>
      <c r="F32" s="17"/>
      <c r="G32" s="17"/>
      <c r="H32" s="10"/>
      <c r="I32" s="10"/>
      <c r="J32" s="10"/>
      <c r="K32" s="17"/>
      <c r="L32" s="17"/>
      <c r="M32" s="17"/>
      <c r="N32" s="11"/>
      <c r="O32" s="10"/>
      <c r="P32" s="11"/>
      <c r="Q32" s="11"/>
      <c r="R32" s="10"/>
      <c r="S32" s="12">
        <f t="shared" si="0"/>
        <v>0</v>
      </c>
      <c r="T32" s="13" t="str">
        <f t="shared" si="1"/>
        <v>Low Power / Low Interest</v>
      </c>
      <c r="U32" s="13" t="str">
        <f t="shared" si="2"/>
        <v>Monitor periodically and engage when risks emerge</v>
      </c>
      <c r="V32" s="14">
        <v>46137</v>
      </c>
      <c r="W32" s="18"/>
    </row>
    <row r="33" spans="1:23" ht="43.5" thickBot="1" x14ac:dyDescent="0.25">
      <c r="A33" s="8"/>
      <c r="B33" s="9"/>
      <c r="C33" s="9"/>
      <c r="D33" s="9"/>
      <c r="E33" s="9"/>
      <c r="F33" s="9"/>
      <c r="G33" s="9"/>
      <c r="H33" s="10"/>
      <c r="I33" s="10"/>
      <c r="J33" s="10"/>
      <c r="K33" s="9"/>
      <c r="L33" s="9"/>
      <c r="M33" s="9"/>
      <c r="N33" s="11"/>
      <c r="O33" s="10"/>
      <c r="P33" s="11"/>
      <c r="Q33" s="11"/>
      <c r="R33" s="10"/>
      <c r="S33" s="12">
        <f t="shared" si="0"/>
        <v>0</v>
      </c>
      <c r="T33" s="13" t="str">
        <f t="shared" si="1"/>
        <v>Low Power / Low Interest</v>
      </c>
      <c r="U33" s="13" t="str">
        <f t="shared" si="2"/>
        <v>Monitor periodically and engage when risks emerge</v>
      </c>
      <c r="V33" s="14">
        <v>46137</v>
      </c>
      <c r="W33" s="15"/>
    </row>
    <row r="34" spans="1:23" ht="43.5" thickBot="1" x14ac:dyDescent="0.25">
      <c r="A34" s="16"/>
      <c r="B34" s="17"/>
      <c r="C34" s="17"/>
      <c r="D34" s="17"/>
      <c r="E34" s="17"/>
      <c r="F34" s="17"/>
      <c r="G34" s="17"/>
      <c r="H34" s="10"/>
      <c r="I34" s="10"/>
      <c r="J34" s="10"/>
      <c r="K34" s="17"/>
      <c r="L34" s="17"/>
      <c r="M34" s="17"/>
      <c r="N34" s="11"/>
      <c r="O34" s="10"/>
      <c r="P34" s="11"/>
      <c r="Q34" s="11"/>
      <c r="R34" s="10"/>
      <c r="S34" s="12">
        <f t="shared" si="0"/>
        <v>0</v>
      </c>
      <c r="T34" s="13" t="str">
        <f t="shared" si="1"/>
        <v>Low Power / Low Interest</v>
      </c>
      <c r="U34" s="13" t="str">
        <f t="shared" si="2"/>
        <v>Monitor periodically and engage when risks emerge</v>
      </c>
      <c r="V34" s="14">
        <v>46137</v>
      </c>
      <c r="W34" s="18"/>
    </row>
    <row r="35" spans="1:23" ht="43.5" thickBot="1" x14ac:dyDescent="0.25">
      <c r="A35" s="8"/>
      <c r="B35" s="9"/>
      <c r="C35" s="9"/>
      <c r="D35" s="9"/>
      <c r="E35" s="9"/>
      <c r="F35" s="9"/>
      <c r="G35" s="9"/>
      <c r="H35" s="10"/>
      <c r="I35" s="10"/>
      <c r="J35" s="10"/>
      <c r="K35" s="9"/>
      <c r="L35" s="9"/>
      <c r="M35" s="9"/>
      <c r="N35" s="11"/>
      <c r="O35" s="10"/>
      <c r="P35" s="11"/>
      <c r="Q35" s="11"/>
      <c r="R35" s="10"/>
      <c r="S35" s="12">
        <f t="shared" si="0"/>
        <v>0</v>
      </c>
      <c r="T35" s="13" t="str">
        <f t="shared" si="1"/>
        <v>Low Power / Low Interest</v>
      </c>
      <c r="U35" s="13" t="str">
        <f t="shared" si="2"/>
        <v>Monitor periodically and engage when risks emerge</v>
      </c>
      <c r="V35" s="14">
        <v>46137</v>
      </c>
      <c r="W35" s="15"/>
    </row>
    <row r="36" spans="1:23" ht="43.5" thickBot="1" x14ac:dyDescent="0.25">
      <c r="A36" s="16"/>
      <c r="B36" s="17"/>
      <c r="C36" s="17"/>
      <c r="D36" s="17"/>
      <c r="E36" s="17"/>
      <c r="F36" s="17"/>
      <c r="G36" s="17"/>
      <c r="H36" s="10"/>
      <c r="I36" s="10"/>
      <c r="J36" s="10"/>
      <c r="K36" s="17"/>
      <c r="L36" s="17"/>
      <c r="M36" s="17"/>
      <c r="N36" s="11"/>
      <c r="O36" s="10"/>
      <c r="P36" s="11"/>
      <c r="Q36" s="11"/>
      <c r="R36" s="10"/>
      <c r="S36" s="12">
        <f t="shared" si="0"/>
        <v>0</v>
      </c>
      <c r="T36" s="13" t="str">
        <f t="shared" si="1"/>
        <v>Low Power / Low Interest</v>
      </c>
      <c r="U36" s="13" t="str">
        <f t="shared" si="2"/>
        <v>Monitor periodically and engage when risks emerge</v>
      </c>
      <c r="V36" s="14">
        <v>46137</v>
      </c>
      <c r="W36" s="18"/>
    </row>
    <row r="37" spans="1:23" ht="43.5" thickBot="1" x14ac:dyDescent="0.25">
      <c r="A37" s="8"/>
      <c r="B37" s="9"/>
      <c r="C37" s="9"/>
      <c r="D37" s="9"/>
      <c r="E37" s="9"/>
      <c r="F37" s="9"/>
      <c r="G37" s="9"/>
      <c r="H37" s="10"/>
      <c r="I37" s="10"/>
      <c r="J37" s="10"/>
      <c r="K37" s="9"/>
      <c r="L37" s="9"/>
      <c r="M37" s="9"/>
      <c r="N37" s="11"/>
      <c r="O37" s="10"/>
      <c r="P37" s="11"/>
      <c r="Q37" s="11"/>
      <c r="R37" s="10"/>
      <c r="S37" s="12">
        <f t="shared" si="0"/>
        <v>0</v>
      </c>
      <c r="T37" s="13" t="str">
        <f t="shared" si="1"/>
        <v>Low Power / Low Interest</v>
      </c>
      <c r="U37" s="13" t="str">
        <f t="shared" si="2"/>
        <v>Monitor periodically and engage when risks emerge</v>
      </c>
      <c r="V37" s="14">
        <v>46137</v>
      </c>
      <c r="W37" s="15"/>
    </row>
    <row r="38" spans="1:23" ht="43.5" thickBot="1" x14ac:dyDescent="0.25">
      <c r="A38" s="16"/>
      <c r="B38" s="17"/>
      <c r="C38" s="17"/>
      <c r="D38" s="17"/>
      <c r="E38" s="17"/>
      <c r="F38" s="17"/>
      <c r="G38" s="17"/>
      <c r="H38" s="10"/>
      <c r="I38" s="10"/>
      <c r="J38" s="10"/>
      <c r="K38" s="17"/>
      <c r="L38" s="17"/>
      <c r="M38" s="17"/>
      <c r="N38" s="11"/>
      <c r="O38" s="10"/>
      <c r="P38" s="11"/>
      <c r="Q38" s="11"/>
      <c r="R38" s="10"/>
      <c r="S38" s="12">
        <f t="shared" si="0"/>
        <v>0</v>
      </c>
      <c r="T38" s="13" t="str">
        <f t="shared" si="1"/>
        <v>Low Power / Low Interest</v>
      </c>
      <c r="U38" s="13" t="str">
        <f t="shared" si="2"/>
        <v>Monitor periodically and engage when risks emerge</v>
      </c>
      <c r="V38" s="14">
        <v>46137</v>
      </c>
      <c r="W38" s="18"/>
    </row>
    <row r="39" spans="1:23" ht="43.5" thickBot="1" x14ac:dyDescent="0.25">
      <c r="A39" s="8"/>
      <c r="B39" s="9"/>
      <c r="C39" s="9"/>
      <c r="D39" s="9"/>
      <c r="E39" s="9"/>
      <c r="F39" s="9"/>
      <c r="G39" s="9"/>
      <c r="H39" s="10"/>
      <c r="I39" s="10"/>
      <c r="J39" s="10"/>
      <c r="K39" s="9"/>
      <c r="L39" s="9"/>
      <c r="M39" s="9"/>
      <c r="N39" s="11"/>
      <c r="O39" s="10"/>
      <c r="P39" s="11"/>
      <c r="Q39" s="11"/>
      <c r="R39" s="10"/>
      <c r="S39" s="12">
        <f t="shared" si="0"/>
        <v>0</v>
      </c>
      <c r="T39" s="13" t="str">
        <f t="shared" si="1"/>
        <v>Low Power / Low Interest</v>
      </c>
      <c r="U39" s="13" t="str">
        <f t="shared" si="2"/>
        <v>Monitor periodically and engage when risks emerge</v>
      </c>
      <c r="V39" s="14">
        <v>46137</v>
      </c>
      <c r="W39" s="15"/>
    </row>
    <row r="40" spans="1:23" ht="42.75" x14ac:dyDescent="0.2">
      <c r="A40" s="19"/>
      <c r="B40" s="20"/>
      <c r="C40" s="20"/>
      <c r="D40" s="20"/>
      <c r="E40" s="20"/>
      <c r="F40" s="20"/>
      <c r="G40" s="20"/>
      <c r="H40" s="21"/>
      <c r="I40" s="21"/>
      <c r="J40" s="21"/>
      <c r="K40" s="20"/>
      <c r="L40" s="20"/>
      <c r="M40" s="20"/>
      <c r="N40" s="22"/>
      <c r="O40" s="21"/>
      <c r="P40" s="22"/>
      <c r="Q40" s="22"/>
      <c r="R40" s="21"/>
      <c r="S40" s="23">
        <f t="shared" si="0"/>
        <v>0</v>
      </c>
      <c r="T40" s="24" t="str">
        <f t="shared" si="1"/>
        <v>Low Power / Low Interest</v>
      </c>
      <c r="U40" s="24" t="str">
        <f t="shared" si="2"/>
        <v>Monitor periodically and engage when risks emerge</v>
      </c>
      <c r="V40" s="25">
        <v>46137</v>
      </c>
      <c r="W40" s="26"/>
    </row>
    <row r="41" spans="1:23" ht="15" thickBot="1" x14ac:dyDescent="0.25"/>
    <row r="42" spans="1:23" ht="15.75" thickBot="1" x14ac:dyDescent="0.25">
      <c r="A42" s="27" t="s">
        <v>161</v>
      </c>
      <c r="B42" s="46" t="s">
        <v>162</v>
      </c>
      <c r="C42" s="46"/>
      <c r="D42" s="47" t="s">
        <v>163</v>
      </c>
      <c r="E42" s="47"/>
      <c r="F42" s="48" t="s">
        <v>164</v>
      </c>
      <c r="G42" s="48"/>
      <c r="H42" s="49" t="s">
        <v>165</v>
      </c>
      <c r="I42" s="49"/>
    </row>
  </sheetData>
  <mergeCells count="22">
    <mergeCell ref="G6:H6"/>
    <mergeCell ref="A4:H4"/>
    <mergeCell ref="B42:C42"/>
    <mergeCell ref="D42:E42"/>
    <mergeCell ref="F42:G42"/>
    <mergeCell ref="H42:I42"/>
    <mergeCell ref="U6:W6"/>
    <mergeCell ref="O5:Q5"/>
    <mergeCell ref="R6:T6"/>
    <mergeCell ref="A1:W1"/>
    <mergeCell ref="O6:Q6"/>
    <mergeCell ref="U5:W5"/>
    <mergeCell ref="I6:K6"/>
    <mergeCell ref="I5:K5"/>
    <mergeCell ref="R5:T5"/>
    <mergeCell ref="L5:N5"/>
    <mergeCell ref="A2:W2"/>
    <mergeCell ref="L6:N6"/>
    <mergeCell ref="I4:W4"/>
    <mergeCell ref="B5:C5"/>
    <mergeCell ref="B6:C6"/>
    <mergeCell ref="G5:H5"/>
  </mergeCells>
  <conditionalFormatting sqref="J11:J40">
    <cfRule type="cellIs" dxfId="33" priority="6" operator="lessThan">
      <formula>0</formula>
    </cfRule>
    <cfRule type="cellIs" dxfId="32" priority="7" operator="greaterThanOrEqual">
      <formula>1</formula>
    </cfRule>
  </conditionalFormatting>
  <conditionalFormatting sqref="R11:R40">
    <cfRule type="expression" dxfId="31" priority="2">
      <formula>$R11="Critical"</formula>
    </cfRule>
    <cfRule type="expression" dxfId="30" priority="3">
      <formula>EXACT($R11,"On Track")</formula>
    </cfRule>
    <cfRule type="expression" dxfId="29" priority="4">
      <formula>EXACT($R11,"Watchlist")</formula>
    </cfRule>
    <cfRule type="expression" dxfId="28" priority="5">
      <formula>EXACT($R11,"Critical")</formula>
    </cfRule>
  </conditionalFormatting>
  <conditionalFormatting sqref="S11:S40">
    <cfRule type="colorScale" priority="1">
      <colorScale>
        <cfvo type="num" val="0"/>
        <cfvo type="num" val="60"/>
        <cfvo type="num" val="100"/>
        <color rgb="FFE2F0D9"/>
        <color rgb="FFFFF2CC"/>
        <color rgb="FFF4CCCC"/>
      </colorScale>
    </cfRule>
  </conditionalFormatting>
  <dataValidations count="11">
    <dataValidation type="list" allowBlank="1" sqref="E11:E40" xr:uid="{00000000-0002-0000-0000-000000000000}">
      <formula1>StakeholderTypeList</formula1>
    </dataValidation>
    <dataValidation type="list" allowBlank="1" sqref="N11:N40" xr:uid="{00000000-0002-0000-0000-000001000000}">
      <formula1>CommMethodList</formula1>
    </dataValidation>
    <dataValidation type="list" allowBlank="1" sqref="O11:O40" xr:uid="{00000000-0002-0000-0000-000002000000}">
      <formula1>FrequencyList</formula1>
    </dataValidation>
    <dataValidation type="list" allowBlank="1" sqref="P11:P40" xr:uid="{00000000-0002-0000-0000-000003000000}">
      <formula1>EngagementList</formula1>
    </dataValidation>
    <dataValidation type="list" allowBlank="1" sqref="Q11:Q40" xr:uid="{00000000-0002-0000-0000-000004000000}">
      <formula1>OwnerList</formula1>
    </dataValidation>
    <dataValidation type="list" allowBlank="1" sqref="R11:R40" xr:uid="{00000000-0002-0000-0000-000005000000}">
      <formula1>StatusList</formula1>
    </dataValidation>
    <dataValidation type="list" allowBlank="1" sqref="D11:D40" xr:uid="{00000000-0002-0000-0000-000006000000}">
      <formula1>LocationList</formula1>
    </dataValidation>
    <dataValidation type="list" allowBlank="1" sqref="C11:C40" xr:uid="{00000000-0002-0000-0000-000007000000}">
      <formula1>OrgList</formula1>
    </dataValidation>
    <dataValidation type="list" allowBlank="1" sqref="K11:K40" xr:uid="{00000000-0002-0000-0000-000008000000}">
      <formula1>InfluenceList</formula1>
    </dataValidation>
    <dataValidation type="whole" allowBlank="1" promptTitle="Enter a score from 1 to 5" prompt="Use 1 (very low) to 5 (very high)." sqref="H11:I40" xr:uid="{00000000-0002-0000-0000-000009000000}">
      <formula1>1</formula1>
      <formula2>5</formula2>
    </dataValidation>
    <dataValidation type="whole" allowBlank="1" promptTitle="Enter a support score from -2 to 2" prompt="Use -2 opposed, -1 resistant, 0 neutral, 1 supportive, 2 champion." sqref="J11:J40" xr:uid="{00000000-0002-0000-0000-00000B000000}">
      <formula1>-2</formula1>
      <formula2>2</formula2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showGridLines="0" zoomScaleNormal="100" workbookViewId="0">
      <selection activeCell="F44" sqref="F44"/>
    </sheetView>
  </sheetViews>
  <sheetFormatPr defaultRowHeight="14.25" x14ac:dyDescent="0.2"/>
  <cols>
    <col min="1" max="1" width="10.42578125" style="32" customWidth="1"/>
    <col min="2" max="2" width="12.85546875" style="32" customWidth="1"/>
    <col min="3" max="3" width="13.42578125" style="32" customWidth="1"/>
    <col min="4" max="4" width="14" style="32" customWidth="1"/>
    <col min="5" max="5" width="14.42578125" style="32" customWidth="1"/>
    <col min="6" max="6" width="12.140625" style="32" customWidth="1"/>
    <col min="7" max="7" width="15.140625" style="32" customWidth="1"/>
    <col min="8" max="8" width="9.42578125" style="32" customWidth="1"/>
    <col min="9" max="9" width="9.140625" style="32"/>
    <col min="10" max="10" width="17.28515625" style="32" customWidth="1"/>
    <col min="11" max="11" width="16.42578125" style="32" customWidth="1"/>
    <col min="12" max="12" width="10.7109375" style="32" customWidth="1"/>
    <col min="13" max="13" width="24" style="32" customWidth="1"/>
    <col min="14" max="16384" width="9.140625" style="32"/>
  </cols>
  <sheetData>
    <row r="1" spans="1:13" ht="28.5" thickBot="1" x14ac:dyDescent="0.25">
      <c r="A1" s="52" t="s">
        <v>166</v>
      </c>
      <c r="B1" s="53"/>
      <c r="C1" s="53"/>
      <c r="D1" s="53"/>
      <c r="E1" s="53"/>
      <c r="F1" s="53"/>
      <c r="G1" s="53"/>
      <c r="H1" s="53"/>
    </row>
    <row r="2" spans="1:13" ht="15" thickBot="1" x14ac:dyDescent="0.25"/>
    <row r="3" spans="1:13" ht="30.75" thickBot="1" x14ac:dyDescent="0.25">
      <c r="A3" s="28" t="s">
        <v>23</v>
      </c>
      <c r="B3" s="28" t="s">
        <v>167</v>
      </c>
      <c r="C3" s="28" t="s">
        <v>168</v>
      </c>
      <c r="D3" s="28" t="s">
        <v>169</v>
      </c>
      <c r="E3" s="28" t="s">
        <v>32</v>
      </c>
      <c r="F3" s="28" t="s">
        <v>33</v>
      </c>
      <c r="G3" s="28" t="s">
        <v>34</v>
      </c>
      <c r="H3" s="28" t="s">
        <v>36</v>
      </c>
      <c r="J3" s="28" t="s">
        <v>170</v>
      </c>
      <c r="K3" s="28" t="s">
        <v>171</v>
      </c>
      <c r="L3" s="28" t="s">
        <v>172</v>
      </c>
      <c r="M3" s="28" t="s">
        <v>29</v>
      </c>
    </row>
    <row r="4" spans="1:13" ht="43.5" thickBot="1" x14ac:dyDescent="0.25">
      <c r="A4" s="9" t="s">
        <v>46</v>
      </c>
      <c r="B4" s="9" t="s">
        <v>173</v>
      </c>
      <c r="C4" s="9" t="s">
        <v>173</v>
      </c>
      <c r="D4" s="9" t="s">
        <v>174</v>
      </c>
      <c r="E4" s="9" t="s">
        <v>141</v>
      </c>
      <c r="F4" s="9" t="s">
        <v>52</v>
      </c>
      <c r="G4" s="9" t="s">
        <v>53</v>
      </c>
      <c r="H4" s="9" t="s">
        <v>54</v>
      </c>
      <c r="J4" s="9" t="s">
        <v>6</v>
      </c>
      <c r="K4" s="9" t="s">
        <v>45</v>
      </c>
      <c r="L4" s="9" t="s">
        <v>44</v>
      </c>
      <c r="M4" s="9" t="s">
        <v>61</v>
      </c>
    </row>
    <row r="5" spans="1:13" ht="57.75" thickBot="1" x14ac:dyDescent="0.25">
      <c r="A5" s="9" t="s">
        <v>83</v>
      </c>
      <c r="B5" s="9" t="s">
        <v>175</v>
      </c>
      <c r="C5" s="9" t="s">
        <v>175</v>
      </c>
      <c r="D5" s="9" t="s">
        <v>176</v>
      </c>
      <c r="E5" s="9" t="s">
        <v>51</v>
      </c>
      <c r="F5" s="9" t="s">
        <v>65</v>
      </c>
      <c r="G5" s="9" t="s">
        <v>66</v>
      </c>
      <c r="H5" s="9" t="s">
        <v>68</v>
      </c>
      <c r="J5" s="9" t="s">
        <v>67</v>
      </c>
      <c r="K5" s="9" t="s">
        <v>58</v>
      </c>
      <c r="L5" s="9" t="s">
        <v>81</v>
      </c>
      <c r="M5" s="9" t="s">
        <v>48</v>
      </c>
    </row>
    <row r="6" spans="1:13" ht="43.5" thickBot="1" x14ac:dyDescent="0.25">
      <c r="A6" s="9" t="s">
        <v>177</v>
      </c>
      <c r="B6" s="9" t="s">
        <v>178</v>
      </c>
      <c r="C6" s="9" t="s">
        <v>178</v>
      </c>
      <c r="D6" s="9" t="s">
        <v>179</v>
      </c>
      <c r="E6" s="9" t="s">
        <v>76</v>
      </c>
      <c r="F6" s="9" t="s">
        <v>100</v>
      </c>
      <c r="G6" s="9" t="s">
        <v>112</v>
      </c>
      <c r="H6" s="9" t="s">
        <v>132</v>
      </c>
      <c r="J6" s="9" t="s">
        <v>77</v>
      </c>
      <c r="K6" s="9" t="s">
        <v>72</v>
      </c>
      <c r="L6" s="9" t="s">
        <v>117</v>
      </c>
      <c r="M6" s="9" t="s">
        <v>96</v>
      </c>
    </row>
    <row r="7" spans="1:13" ht="29.25" thickBot="1" x14ac:dyDescent="0.25">
      <c r="A7" s="9" t="s">
        <v>180</v>
      </c>
      <c r="B7" s="9" t="s">
        <v>181</v>
      </c>
      <c r="C7" s="9" t="s">
        <v>181</v>
      </c>
      <c r="D7" s="9" t="s">
        <v>182</v>
      </c>
      <c r="E7" s="9" t="s">
        <v>89</v>
      </c>
      <c r="F7" s="9" t="s">
        <v>183</v>
      </c>
      <c r="G7" s="9" t="s">
        <v>124</v>
      </c>
      <c r="H7" s="33"/>
      <c r="J7" s="9" t="s">
        <v>113</v>
      </c>
      <c r="K7" s="9" t="s">
        <v>105</v>
      </c>
      <c r="L7" s="9" t="s">
        <v>93</v>
      </c>
      <c r="M7" s="9" t="s">
        <v>86</v>
      </c>
    </row>
    <row r="8" spans="1:13" ht="43.5" thickBot="1" x14ac:dyDescent="0.25">
      <c r="A8" s="9" t="s">
        <v>184</v>
      </c>
      <c r="B8" s="9" t="s">
        <v>185</v>
      </c>
      <c r="C8" s="9" t="s">
        <v>185</v>
      </c>
      <c r="D8" s="9" t="s">
        <v>186</v>
      </c>
      <c r="E8" s="9" t="s">
        <v>111</v>
      </c>
      <c r="F8" s="9" t="s">
        <v>187</v>
      </c>
      <c r="G8" s="33"/>
      <c r="H8" s="33"/>
      <c r="J8" s="9" t="s">
        <v>101</v>
      </c>
      <c r="K8" s="9" t="s">
        <v>82</v>
      </c>
      <c r="L8" s="9" t="s">
        <v>136</v>
      </c>
      <c r="M8" s="9" t="s">
        <v>138</v>
      </c>
    </row>
    <row r="9" spans="1:13" ht="15" thickBot="1" x14ac:dyDescent="0.25">
      <c r="A9" s="9" t="s">
        <v>188</v>
      </c>
      <c r="B9" s="33"/>
      <c r="C9" s="33"/>
      <c r="D9" s="33"/>
      <c r="E9" s="9" t="s">
        <v>99</v>
      </c>
      <c r="F9" s="9" t="s">
        <v>189</v>
      </c>
      <c r="G9" s="33"/>
      <c r="H9" s="33"/>
      <c r="J9" s="33"/>
      <c r="K9" s="9" t="s">
        <v>94</v>
      </c>
      <c r="L9" s="33"/>
      <c r="M9" s="9" t="s">
        <v>120</v>
      </c>
    </row>
    <row r="10" spans="1:13" ht="29.25" thickBot="1" x14ac:dyDescent="0.25">
      <c r="A10" s="33"/>
      <c r="B10" s="33"/>
      <c r="C10" s="33"/>
      <c r="D10" s="33"/>
      <c r="E10" s="9" t="s">
        <v>64</v>
      </c>
      <c r="F10" s="33"/>
      <c r="G10" s="33"/>
      <c r="H10" s="33"/>
      <c r="J10" s="33"/>
      <c r="K10" s="9" t="s">
        <v>118</v>
      </c>
      <c r="L10" s="33"/>
      <c r="M10" s="9" t="s">
        <v>108</v>
      </c>
    </row>
    <row r="11" spans="1:13" ht="15" thickBot="1" x14ac:dyDescent="0.25">
      <c r="A11" s="33"/>
      <c r="B11" s="33"/>
      <c r="C11" s="33"/>
      <c r="D11" s="33"/>
      <c r="E11" s="9" t="s">
        <v>123</v>
      </c>
      <c r="F11" s="33"/>
      <c r="G11" s="33"/>
      <c r="H11" s="33"/>
    </row>
    <row r="12" spans="1:13" ht="15.75" thickBot="1" x14ac:dyDescent="0.3">
      <c r="J12" s="50" t="s">
        <v>190</v>
      </c>
      <c r="K12" s="51"/>
      <c r="L12" s="51"/>
      <c r="M12" s="51"/>
    </row>
    <row r="13" spans="1:13" ht="15" thickBot="1" x14ac:dyDescent="0.25">
      <c r="J13" s="9" t="s">
        <v>37</v>
      </c>
      <c r="K13" s="9" t="s">
        <v>191</v>
      </c>
      <c r="L13" s="9" t="s">
        <v>192</v>
      </c>
      <c r="M13" s="9" t="s">
        <v>193</v>
      </c>
    </row>
    <row r="14" spans="1:13" ht="57.75" thickBot="1" x14ac:dyDescent="0.25">
      <c r="J14" s="9" t="s">
        <v>194</v>
      </c>
      <c r="K14" s="9" t="s">
        <v>195</v>
      </c>
      <c r="L14" s="9" t="s">
        <v>196</v>
      </c>
      <c r="M14" s="9" t="s">
        <v>53</v>
      </c>
    </row>
    <row r="15" spans="1:13" ht="57.75" thickBot="1" x14ac:dyDescent="0.25">
      <c r="J15" s="9" t="s">
        <v>197</v>
      </c>
      <c r="K15" s="9" t="s">
        <v>198</v>
      </c>
      <c r="L15" s="9" t="s">
        <v>199</v>
      </c>
      <c r="M15" s="9" t="s">
        <v>66</v>
      </c>
    </row>
    <row r="16" spans="1:13" ht="57.75" thickBot="1" x14ac:dyDescent="0.25">
      <c r="J16" s="9" t="s">
        <v>200</v>
      </c>
      <c r="K16" s="9" t="s">
        <v>201</v>
      </c>
      <c r="L16" s="9" t="s">
        <v>202</v>
      </c>
      <c r="M16" s="9" t="s">
        <v>112</v>
      </c>
    </row>
    <row r="17" spans="10:13" ht="57.75" thickBot="1" x14ac:dyDescent="0.25">
      <c r="J17" s="9" t="s">
        <v>203</v>
      </c>
      <c r="K17" s="9" t="s">
        <v>204</v>
      </c>
      <c r="L17" s="9" t="s">
        <v>205</v>
      </c>
      <c r="M17" s="9" t="s">
        <v>124</v>
      </c>
    </row>
  </sheetData>
  <mergeCells count="2">
    <mergeCell ref="J12:M12"/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showGridLines="0" workbookViewId="0">
      <selection activeCell="H18" sqref="H18"/>
    </sheetView>
  </sheetViews>
  <sheetFormatPr defaultRowHeight="15" x14ac:dyDescent="0.25"/>
  <cols>
    <col min="1" max="1" width="35.42578125" customWidth="1"/>
    <col min="2" max="2" width="22.5703125" customWidth="1"/>
    <col min="3" max="3" width="29.5703125" customWidth="1"/>
    <col min="4" max="4" width="39.7109375" customWidth="1"/>
    <col min="5" max="5" width="14" customWidth="1"/>
    <col min="6" max="6" width="15.85546875" customWidth="1"/>
    <col min="7" max="7" width="16.7109375" customWidth="1"/>
    <col min="8" max="8" width="14" customWidth="1"/>
  </cols>
  <sheetData>
    <row r="1" spans="1:8" ht="39.75" customHeight="1" thickBot="1" x14ac:dyDescent="0.5">
      <c r="A1" s="56" t="s">
        <v>206</v>
      </c>
      <c r="B1" s="57"/>
      <c r="C1" s="57"/>
      <c r="D1" s="57"/>
      <c r="E1" s="57"/>
      <c r="F1" s="57"/>
      <c r="G1" s="57"/>
      <c r="H1" s="57"/>
    </row>
    <row r="2" spans="1:8" ht="15.75" thickBot="1" x14ac:dyDescent="0.3"/>
    <row r="3" spans="1:8" ht="15.75" thickBot="1" x14ac:dyDescent="0.3">
      <c r="A3" s="29" t="s">
        <v>207</v>
      </c>
      <c r="B3" s="54" t="s">
        <v>208</v>
      </c>
      <c r="C3" s="55"/>
      <c r="D3" s="55"/>
      <c r="E3" s="55"/>
      <c r="F3" s="55"/>
      <c r="G3" s="55"/>
      <c r="H3" s="55"/>
    </row>
    <row r="4" spans="1:8" ht="15.75" thickBot="1" x14ac:dyDescent="0.3">
      <c r="A4" s="30" t="s">
        <v>209</v>
      </c>
      <c r="B4" s="54" t="s">
        <v>210</v>
      </c>
      <c r="C4" s="55"/>
      <c r="D4" s="55"/>
      <c r="E4" s="55"/>
      <c r="F4" s="55"/>
      <c r="G4" s="55"/>
      <c r="H4" s="55"/>
    </row>
    <row r="5" spans="1:8" ht="15.75" thickBot="1" x14ac:dyDescent="0.3">
      <c r="A5" s="29" t="s">
        <v>211</v>
      </c>
      <c r="B5" s="54" t="s">
        <v>212</v>
      </c>
      <c r="C5" s="55"/>
      <c r="D5" s="55"/>
      <c r="E5" s="55"/>
      <c r="F5" s="55"/>
      <c r="G5" s="55"/>
      <c r="H5" s="55"/>
    </row>
    <row r="6" spans="1:8" ht="15.75" thickBot="1" x14ac:dyDescent="0.3">
      <c r="A6" s="30" t="s">
        <v>213</v>
      </c>
      <c r="B6" s="54" t="s">
        <v>214</v>
      </c>
      <c r="C6" s="55"/>
      <c r="D6" s="55"/>
      <c r="E6" s="55"/>
      <c r="F6" s="55"/>
      <c r="G6" s="55"/>
      <c r="H6" s="55"/>
    </row>
    <row r="7" spans="1:8" ht="15.75" thickBot="1" x14ac:dyDescent="0.3">
      <c r="A7" s="29" t="s">
        <v>215</v>
      </c>
      <c r="B7" s="54" t="s">
        <v>216</v>
      </c>
      <c r="C7" s="55"/>
      <c r="D7" s="55"/>
      <c r="E7" s="55"/>
      <c r="F7" s="55"/>
      <c r="G7" s="55"/>
      <c r="H7" s="55"/>
    </row>
    <row r="8" spans="1:8" ht="15.75" thickBot="1" x14ac:dyDescent="0.3">
      <c r="A8" s="30" t="s">
        <v>217</v>
      </c>
      <c r="B8" s="54" t="s">
        <v>218</v>
      </c>
      <c r="C8" s="55"/>
      <c r="D8" s="55"/>
      <c r="E8" s="55"/>
      <c r="F8" s="55"/>
      <c r="G8" s="55"/>
      <c r="H8" s="55"/>
    </row>
    <row r="9" spans="1:8" ht="15.75" thickBot="1" x14ac:dyDescent="0.3">
      <c r="A9" s="29" t="s">
        <v>219</v>
      </c>
      <c r="B9" s="54" t="s">
        <v>220</v>
      </c>
      <c r="C9" s="55"/>
      <c r="D9" s="55"/>
      <c r="E9" s="55"/>
      <c r="F9" s="55"/>
      <c r="G9" s="55"/>
      <c r="H9" s="55"/>
    </row>
    <row r="10" spans="1:8" ht="15.75" thickBot="1" x14ac:dyDescent="0.3">
      <c r="A10" s="30" t="s">
        <v>221</v>
      </c>
      <c r="B10" s="54" t="s">
        <v>222</v>
      </c>
      <c r="C10" s="55"/>
      <c r="D10" s="55"/>
      <c r="E10" s="55"/>
      <c r="F10" s="55"/>
      <c r="G10" s="55"/>
      <c r="H10" s="55"/>
    </row>
    <row r="11" spans="1:8" ht="15.75" thickBot="1" x14ac:dyDescent="0.3">
      <c r="A11" s="29" t="s">
        <v>223</v>
      </c>
      <c r="B11" s="54" t="s">
        <v>224</v>
      </c>
      <c r="C11" s="55"/>
      <c r="D11" s="55"/>
      <c r="E11" s="55"/>
      <c r="F11" s="55"/>
      <c r="G11" s="55"/>
      <c r="H11" s="55"/>
    </row>
    <row r="12" spans="1:8" ht="15.75" thickBot="1" x14ac:dyDescent="0.3">
      <c r="A12" s="30" t="s">
        <v>225</v>
      </c>
      <c r="B12" s="54" t="s">
        <v>226</v>
      </c>
      <c r="C12" s="55"/>
      <c r="D12" s="55"/>
      <c r="E12" s="55"/>
      <c r="F12" s="55"/>
      <c r="G12" s="55"/>
      <c r="H12" s="55"/>
    </row>
    <row r="13" spans="1:8" ht="15.75" thickBot="1" x14ac:dyDescent="0.3">
      <c r="A13" s="29" t="s">
        <v>227</v>
      </c>
      <c r="B13" s="54" t="s">
        <v>228</v>
      </c>
      <c r="C13" s="55"/>
      <c r="D13" s="55"/>
      <c r="E13" s="55"/>
      <c r="F13" s="55"/>
      <c r="G13" s="55"/>
      <c r="H13" s="55"/>
    </row>
    <row r="15" spans="1:8" ht="15.75" thickBot="1" x14ac:dyDescent="0.3"/>
    <row r="16" spans="1:8" ht="15.75" thickBot="1" x14ac:dyDescent="0.3">
      <c r="A16" s="58" t="s">
        <v>229</v>
      </c>
      <c r="B16" s="55"/>
      <c r="C16" s="55"/>
      <c r="D16" s="55"/>
    </row>
    <row r="17" spans="1:4" ht="45" customHeight="1" thickBot="1" x14ac:dyDescent="0.3">
      <c r="A17" s="31" t="s">
        <v>196</v>
      </c>
      <c r="B17" s="31" t="s">
        <v>53</v>
      </c>
      <c r="C17" s="54" t="s">
        <v>230</v>
      </c>
      <c r="D17" s="54"/>
    </row>
    <row r="18" spans="1:4" ht="45" customHeight="1" thickBot="1" x14ac:dyDescent="0.3">
      <c r="A18" s="31" t="s">
        <v>199</v>
      </c>
      <c r="B18" s="31" t="s">
        <v>66</v>
      </c>
      <c r="C18" s="54" t="s">
        <v>231</v>
      </c>
      <c r="D18" s="54"/>
    </row>
    <row r="19" spans="1:4" ht="30" customHeight="1" thickBot="1" x14ac:dyDescent="0.3">
      <c r="A19" s="31" t="s">
        <v>202</v>
      </c>
      <c r="B19" s="31" t="s">
        <v>112</v>
      </c>
      <c r="C19" s="54" t="s">
        <v>232</v>
      </c>
      <c r="D19" s="54"/>
    </row>
    <row r="20" spans="1:4" ht="30" customHeight="1" thickBot="1" x14ac:dyDescent="0.3">
      <c r="A20" s="31" t="s">
        <v>205</v>
      </c>
      <c r="B20" s="31" t="s">
        <v>124</v>
      </c>
      <c r="C20" s="54" t="s">
        <v>233</v>
      </c>
      <c r="D20" s="54"/>
    </row>
  </sheetData>
  <mergeCells count="17">
    <mergeCell ref="C17:D17"/>
    <mergeCell ref="C18:D18"/>
    <mergeCell ref="C19:D19"/>
    <mergeCell ref="C20:D20"/>
    <mergeCell ref="A16:D16"/>
    <mergeCell ref="A1:H1"/>
    <mergeCell ref="B10:H10"/>
    <mergeCell ref="B3:H3"/>
    <mergeCell ref="B5:H5"/>
    <mergeCell ref="B11:H11"/>
    <mergeCell ref="B8:H8"/>
    <mergeCell ref="B9:H9"/>
    <mergeCell ref="B13:H13"/>
    <mergeCell ref="B4:H4"/>
    <mergeCell ref="B12:H12"/>
    <mergeCell ref="B6:H6"/>
    <mergeCell ref="B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Main Template</vt:lpstr>
      <vt:lpstr>Data Entry</vt:lpstr>
      <vt:lpstr>Instructions</vt:lpstr>
      <vt:lpstr>CommMethodList</vt:lpstr>
      <vt:lpstr>EngagementList</vt:lpstr>
      <vt:lpstr>FrequencyList</vt:lpstr>
      <vt:lpstr>InfluenceList</vt:lpstr>
      <vt:lpstr>InterestScaleList</vt:lpstr>
      <vt:lpstr>LocationList</vt:lpstr>
      <vt:lpstr>OrgList</vt:lpstr>
      <vt:lpstr>OwnerList</vt:lpstr>
      <vt:lpstr>PowerScaleList</vt:lpstr>
      <vt:lpstr>StakeholderTypeList</vt:lpstr>
      <vt:lpstr>StatusList</vt:lpstr>
      <vt:lpstr>SupportLevelList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2026-04-15T17:27:10Z</dcterms:modified>
</cp:coreProperties>
</file>